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ldiazs\Downloads\"/>
    </mc:Choice>
  </mc:AlternateContent>
  <xr:revisionPtr revIDLastSave="0" documentId="11_FA35817BD5E1ECC143BB589144110F8518C22330" xr6:coauthVersionLast="47" xr6:coauthVersionMax="47" xr10:uidLastSave="{00000000-0000-0000-0000-000000000000}"/>
  <bookViews>
    <workbookView xWindow="0" yWindow="0" windowWidth="28800" windowHeight="12210" tabRatio="770" firstSheet="2" activeTab="2" xr2:uid="{00000000-000D-0000-FFFF-FFFF00000000}"/>
  </bookViews>
  <sheets>
    <sheet name="TD_G1" sheetId="48" state="hidden" r:id="rId1"/>
    <sheet name="tD16" sheetId="54" state="hidden" r:id="rId2"/>
    <sheet name="3. Presión" sheetId="66" r:id="rId3"/>
    <sheet name="Consolidado" sheetId="71" state="hidden" r:id="rId4"/>
    <sheet name="Consolidadado" sheetId="55" state="hidden" r:id="rId5"/>
  </sheets>
  <definedNames>
    <definedName name="_xlnm._FilterDatabase" localSheetId="2" hidden="1">'3. Presión'!$A$6:$N$87</definedName>
  </definedNames>
  <calcPr calcId="191029"/>
  <pivotCaches>
    <pivotCache cacheId="1229" r:id="rId6"/>
    <pivotCache cacheId="123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5" i="66" l="1"/>
  <c r="K25" i="71"/>
  <c r="J25" i="71"/>
  <c r="I25" i="71"/>
  <c r="H25" i="71"/>
  <c r="G25" i="71"/>
  <c r="F25" i="71"/>
  <c r="G13" i="71" l="1"/>
  <c r="H13" i="71"/>
  <c r="I13" i="71"/>
  <c r="J13" i="71"/>
  <c r="K13" i="71"/>
  <c r="F13" i="71"/>
  <c r="F24" i="55" l="1"/>
  <c r="F13" i="55"/>
  <c r="F35" i="55"/>
  <c r="F21" i="55"/>
  <c r="F28" i="55"/>
  <c r="F27" i="55"/>
  <c r="F34" i="55"/>
  <c r="F33" i="55"/>
  <c r="F32" i="55"/>
  <c r="F31" i="55"/>
  <c r="F30" i="55"/>
  <c r="F29" i="55"/>
  <c r="F26" i="55"/>
  <c r="F25" i="55"/>
  <c r="F23" i="55"/>
  <c r="F22" i="55"/>
  <c r="F20" i="55"/>
  <c r="F19" i="55"/>
  <c r="F18" i="55"/>
  <c r="F17" i="55"/>
  <c r="F16" i="55"/>
  <c r="F15" i="55"/>
  <c r="F14" i="55"/>
  <c r="F12" i="55"/>
  <c r="F11" i="55"/>
  <c r="F10" i="55"/>
  <c r="F9" i="55"/>
  <c r="F8" i="55"/>
  <c r="F7" i="55"/>
  <c r="H7" i="55" l="1"/>
  <c r="H8" i="55"/>
  <c r="H9" i="55"/>
  <c r="H10" i="55"/>
  <c r="H11" i="55"/>
  <c r="H13" i="55"/>
  <c r="H15" i="55"/>
  <c r="H16" i="55"/>
  <c r="H17" i="55"/>
  <c r="H18" i="55"/>
  <c r="H19" i="55"/>
  <c r="H20" i="55"/>
  <c r="H22" i="55"/>
  <c r="H23" i="55"/>
  <c r="H25" i="55"/>
  <c r="H26" i="55"/>
  <c r="H29" i="55"/>
  <c r="H30" i="55"/>
  <c r="H31" i="55"/>
  <c r="H32" i="55"/>
  <c r="H33" i="55"/>
  <c r="H34" i="55"/>
  <c r="H27" i="55"/>
  <c r="H28" i="55"/>
  <c r="H21" i="55"/>
  <c r="H35" i="55"/>
  <c r="I18" i="55"/>
  <c r="I15" i="55"/>
  <c r="I13" i="55"/>
  <c r="I37" i="55" l="1"/>
  <c r="H37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Rony Kevin Montoya Vargas</author>
  </authors>
  <commentList>
    <comment ref="G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Rony Kevin Montoya Vargas:</t>
        </r>
        <r>
          <rPr>
            <sz val="9"/>
            <color indexed="81"/>
            <rFont val="Tahoma"/>
            <family val="2"/>
          </rPr>
          <t xml:space="preserve">
Excluyen del servicio los ITEMS 30,31,33 Y 34
</t>
        </r>
      </text>
    </comment>
    <comment ref="J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Rony Kevin Montoya Vargas:</t>
        </r>
        <r>
          <rPr>
            <sz val="9"/>
            <color indexed="81"/>
            <rFont val="Tahoma"/>
            <family val="2"/>
          </rPr>
          <t xml:space="preserve">
Excluyen del servicio los ITEMS 33 y 34</t>
        </r>
      </text>
    </comment>
    <comment ref="G1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Rony Kevin Montoya Vargas:</t>
        </r>
        <r>
          <rPr>
            <sz val="9"/>
            <color indexed="81"/>
            <rFont val="Tahoma"/>
            <family val="2"/>
          </rPr>
          <t xml:space="preserve">
Excluyen del servicio el ITEM 31</t>
        </r>
      </text>
    </comment>
    <comment ref="F11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Rony Kevin Montoya Vargas:</t>
        </r>
        <r>
          <rPr>
            <sz val="9"/>
            <color indexed="81"/>
            <rFont val="Tahoma"/>
            <family val="2"/>
          </rPr>
          <t xml:space="preserve">
Excluyen del servicio los ITEMS 32 Y 33</t>
        </r>
      </text>
    </comment>
    <comment ref="G12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Rony Kevin Montoya Vargas:</t>
        </r>
        <r>
          <rPr>
            <sz val="9"/>
            <color indexed="81"/>
            <rFont val="Tahoma"/>
            <family val="2"/>
          </rPr>
          <t xml:space="preserve">
Excluyen del servicio los ITEMS 1,4 y 5</t>
        </r>
      </text>
    </comment>
  </commentList>
</comments>
</file>

<file path=xl/sharedStrings.xml><?xml version="1.0" encoding="utf-8"?>
<sst xmlns="http://schemas.openxmlformats.org/spreadsheetml/2006/main" count="764" uniqueCount="291">
  <si>
    <t>Etiquetas de fila</t>
  </si>
  <si>
    <t>Cuenta de SERVICIO</t>
  </si>
  <si>
    <t>MICROINYECTOR</t>
  </si>
  <si>
    <t>MICROMANIPULADOR</t>
  </si>
  <si>
    <t>TERMOCICLADOR</t>
  </si>
  <si>
    <t>TERMOCICLADOR CONVENCIONAL</t>
  </si>
  <si>
    <t>TERMOMEZCLADOR DE MICROTUBOS</t>
  </si>
  <si>
    <t>THERMOMIXER C</t>
  </si>
  <si>
    <t xml:space="preserve">THERMOMIXER F 1.5 </t>
  </si>
  <si>
    <t>(en blanco)</t>
  </si>
  <si>
    <t>Total general</t>
  </si>
  <si>
    <t>Cuenta de EQUIPO</t>
  </si>
  <si>
    <t>BOMBA ROTATIVA DE VACÍO PARA MICROSCOPIO</t>
  </si>
  <si>
    <t>CÁMARA DIGITAL</t>
  </si>
  <si>
    <t>CÁMARA DIGITAL ADAPTABLE A MICROSCÓPIO TRIOCULAR</t>
  </si>
  <si>
    <t>CÁMARA ULTRAVIOLETA</t>
  </si>
  <si>
    <t>COMPARADOR VISUAL DE COLOR</t>
  </si>
  <si>
    <t>ESTEREOMICROSCOPIO</t>
  </si>
  <si>
    <t>ESTEREOMICROSCOPIO BINOCULAR</t>
  </si>
  <si>
    <t>MICROSCOPIO</t>
  </si>
  <si>
    <t xml:space="preserve">MICROSCOPIO </t>
  </si>
  <si>
    <t>MICROSCOPIO BINOCULAR</t>
  </si>
  <si>
    <t xml:space="preserve">MICROSCOPIO BINOCULAR </t>
  </si>
  <si>
    <t>MICROSCOPIO BINOCULAR DE FLUORESCENCIA</t>
  </si>
  <si>
    <t xml:space="preserve">MICROSCOPIO BINOCULAR DE FLUORESCENCIA </t>
  </si>
  <si>
    <t>MICROSCOPIO DE FLUORECENCIA TRINOCULAR</t>
  </si>
  <si>
    <t>MICROSCOPIO DE FLUORESCENCIA</t>
  </si>
  <si>
    <t>MICROSCOPIO INVERTIDO</t>
  </si>
  <si>
    <t>MICROSCOPIO INVERTIDO TRINOCULAR</t>
  </si>
  <si>
    <t>MICROSCOPIO TRINOCULAR</t>
  </si>
  <si>
    <t xml:space="preserve">MICROSCOPIO TRINOCULAR </t>
  </si>
  <si>
    <t>MICROSCOPIO TRINOCULAR CON CÁMARA</t>
  </si>
  <si>
    <t>MICROSCOPIO TRINOCULAR ESPECIALIZADO</t>
  </si>
  <si>
    <t>MICROSCOPIO TRIOCULAR DE FLUORESCENCIA</t>
  </si>
  <si>
    <t>TRANSILUMINADOR</t>
  </si>
  <si>
    <t xml:space="preserve">TRANSILUMINADOR UV </t>
  </si>
  <si>
    <t>PROCESO DE ADQUISICIÓN DE SERVICIOS</t>
  </si>
  <si>
    <r>
      <t xml:space="preserve">Fecha:
</t>
    </r>
    <r>
      <rPr>
        <sz val="12"/>
        <color theme="1"/>
        <rFont val="Arial Narrow"/>
        <family val="2"/>
      </rPr>
      <t>2025</t>
    </r>
  </si>
  <si>
    <t>FICHA DE ESPECIFICACIONES TÉCNICAS PARA CONTRATACIÓN</t>
  </si>
  <si>
    <r>
      <rPr>
        <b/>
        <sz val="12"/>
        <color theme="1"/>
        <rFont val="Arial Narrow"/>
        <family val="2"/>
      </rPr>
      <t>Objeto</t>
    </r>
    <r>
      <rPr>
        <sz val="12"/>
        <color theme="1"/>
        <rFont val="Arial Narrow"/>
        <family val="2"/>
      </rPr>
      <t>: Prestar los servicios de Calibración en los diferentes puntos para la magnitud de presión a los equipos de laboratorio e instrumentos de medición de la Dirección de Producción del Instituto Nacional de Salud de acuerdo con las especificaciones técnicas definidas.</t>
    </r>
  </si>
  <si>
    <t>Ítem</t>
  </si>
  <si>
    <t>N° METROLÓGICO</t>
  </si>
  <si>
    <t>Nº
INVENTARIO</t>
  </si>
  <si>
    <t>EQUIPO</t>
  </si>
  <si>
    <t>MARCA</t>
  </si>
  <si>
    <t>MODELO</t>
  </si>
  <si>
    <t>Nº 
SERIE</t>
  </si>
  <si>
    <t>UBICACIÓN</t>
  </si>
  <si>
    <t>DIRECCIÓN</t>
  </si>
  <si>
    <t>OBSERVACIONES DEL EQUIPO</t>
  </si>
  <si>
    <t>CANTIDAD DE RUTINAS</t>
  </si>
  <si>
    <t xml:space="preserve">VALOR UNITARIO </t>
  </si>
  <si>
    <t>SH-116 - 2</t>
  </si>
  <si>
    <t>SH-116</t>
  </si>
  <si>
    <t>SISTEMA DE VAPOR INDUSTRIAL</t>
  </si>
  <si>
    <t>IMS</t>
  </si>
  <si>
    <t>IMS-15BHP</t>
  </si>
  <si>
    <t>IMS-15-01</t>
  </si>
  <si>
    <t>SH - PLANTA DE SUEROS HIPERINMUNES</t>
  </si>
  <si>
    <t>DP</t>
  </si>
  <si>
    <t>Rango de Mediciones: 45 PSI a 60 PSI
Calibración en el rango de los siguientes puntos (45; 50; 55; 60) PSI
• Manómetro marca Winters división de escala 2 PSI</t>
  </si>
  <si>
    <t>SH-116 - 3</t>
  </si>
  <si>
    <t>Rango de Mediciones: 20 PSI a 25 PSI
Calibración en el rango de los siguientes puntos (20; 25) PSI
•Manómetro marca Winters división de escala 1 PSI</t>
  </si>
  <si>
    <t>SH-116 - 4</t>
  </si>
  <si>
    <t>Rango de Mediciones: 10 inH2O a 30 inH2O
Calibración en el rango de los siguientes puntos (10; 20; 30) inH2O
•Manómetro marca Winters división de escala 1 inH2O</t>
  </si>
  <si>
    <t>BIO-089 - 2</t>
  </si>
  <si>
    <t>SISTEMA DE GENERACIÓN DE  VAPOR INDUSTRIAL
  CALDERA HORIZONTAL</t>
  </si>
  <si>
    <t>GEMLSA</t>
  </si>
  <si>
    <t>CHD-50</t>
  </si>
  <si>
    <t>1-575</t>
  </si>
  <si>
    <t>BIO - BIOTERIO</t>
  </si>
  <si>
    <t>Rango de Mediciones: 90 PSI a 100 PSI
Calibración en el rango de los siguientes puntos (90; 95; 100) PSI
• Manómetro marca Winters división de escala 2 PSI</t>
  </si>
  <si>
    <t>BIO-089 - 3</t>
  </si>
  <si>
    <t xml:space="preserve">Rango de Mediciones: 100 PSI a 250 PSI
Calibración en el rango de los siguientes puntos (100; 150; 200, 250) PSI
• Manómetro marca Incoval división de escala 5 PSI </t>
  </si>
  <si>
    <t>BIO-089 - 4</t>
  </si>
  <si>
    <t>Rango de Mediciones: 10 inH2O a 25 inH2O
Calibración en el rango de los siguientes puntos (10; 15; 20; 25) inH2O
• Manómetro marca Ritherm división de escala 1 inH2O</t>
  </si>
  <si>
    <t>BIO-089 - 5</t>
  </si>
  <si>
    <t>Rango de Mediciones: 10 PSI a 25 PSI
Calibración en el rango de los siguientes puntos (10; 15; 20; 25) PSI
• Manómetro marca Royal Gauce división de escala 1 PSI</t>
  </si>
  <si>
    <t>BIO-089 - 6</t>
  </si>
  <si>
    <t>BIO-089 - 7</t>
  </si>
  <si>
    <t>Rango de Mediciones 0 bar a 10 bar
Calibración en todo el intervalo en el rango de los siguientes puntos (0; 1; 2; 3; 4; 5; 6; 7; 8; 9; 10) bar
•  Transductor de presión</t>
  </si>
  <si>
    <t>BIO-029 - 3</t>
  </si>
  <si>
    <t>BIO-029</t>
  </si>
  <si>
    <t>GEMLSA.</t>
  </si>
  <si>
    <t>CH-125 D</t>
  </si>
  <si>
    <t>1-437</t>
  </si>
  <si>
    <t>Rango de Mediciones: 100 PSI a 250 PSI
Calibración en el rango de los siguientes puntos (100; 150; 200; 250) PSI
• Manómetro marca Micro división de escala 5 PSI</t>
  </si>
  <si>
    <t>BIO-029 - 4</t>
  </si>
  <si>
    <t>BIO-029 - 5</t>
  </si>
  <si>
    <t xml:space="preserve">Rango de Mediciones: 90 PSI a 100 PSI
Calibración en el rango de los siguientes puntos (90; 95; 100) PSI
• Manómetro marca Winters división de escala 2 PSI </t>
  </si>
  <si>
    <t>BIO-029 - 6</t>
  </si>
  <si>
    <t>BIO-029 - 7</t>
  </si>
  <si>
    <t xml:space="preserve">Rango de Mediciones: 10 inH2O a 40 inH2O
Calibración en el rango de los siguientes puntos (10; 20; 30; 40) inH2O
• Manómetro marca Winters división de escala 1 inH2O </t>
  </si>
  <si>
    <t>BIO-029 - 8</t>
  </si>
  <si>
    <t>Rango de Mediciones 0 bar a 16 bar
Calibración en todo el intervalo en el rango de los siguientes puntos (0; 1; 2; 3; 4; 5; 6; 7; 8; 9; 10; 11; 12; 13; 14; 15; 16) bar
•  Transductor de presión</t>
  </si>
  <si>
    <t>AC-531-1</t>
  </si>
  <si>
    <t>Medidor de presión diferencial / Indicación Digital</t>
  </si>
  <si>
    <t>Dwyer Instruments, Inc.</t>
  </si>
  <si>
    <t>DM-2102</t>
  </si>
  <si>
    <t>00006025</t>
  </si>
  <si>
    <t>ANIMALES VENENOSOS</t>
  </si>
  <si>
    <t>Intervalo de calibración:0 inH₂O a 0,25 inH₂O
Resolución 0,001 inH₂O
Calibración en el rango, en los siguientes puntos (0;  0,01;  0,02;  0,05;  0,1;  0,25)  inH₂O
Laboratorio producción de venenos 
Calibración todo el rango + o - ( 6 puntos)</t>
  </si>
  <si>
    <t>BIO-172-22</t>
  </si>
  <si>
    <t>BIO-172-x</t>
  </si>
  <si>
    <t>Transmisor de Presión diferencial</t>
  </si>
  <si>
    <t>DEWYER</t>
  </si>
  <si>
    <t>MAGNESENSE</t>
  </si>
  <si>
    <t>Rango de Mediciones: 0 inH₂O a 0,5 inH₂O (4°C)
Calibración en el rango, en los siguientes puntos (0;  0,01;  0,02;  0,05;  0,1;  0,5)  inH₂O(4°C)
 • Resolución 0,0001 inH₂O 
 • 172-17 M-03: PASSTHROUGH INFERIOR BSL3 / ANTECÁMARA</t>
  </si>
  <si>
    <t>BIO-172-21</t>
  </si>
  <si>
    <t>Rango de Mediciones: 0 inH₂O a 0,5 inH₂O (4°C)
Calibración en el rango, en los siguientes puntos (0;  -0,01;  -0,02;  -0,05;  -0,1;  -0,5)  inH₂O(4°C)
 • Resolución 0,0001 inH₂O 
 • 172-18 M-11: ANTECÁMARA BSL3 / SALIDA DE EMERGENCIA</t>
  </si>
  <si>
    <t>BIO-172-20</t>
  </si>
  <si>
    <t>Rango de Mediciones: 0 inH₂O a 0,5 inH₂O (4°C)
Calibración en el rango, en los siguientes puntos (0;  0,01;  0,02;  0,05;  0,1;  0,5)  inH₂O(4°C)
 • Resolución 0,0001 inH₂O 
 • 172-19  M-12: SALIDA EMERGENCIA  BSL2 / EXTERIOR</t>
  </si>
  <si>
    <t>BIO-172-9</t>
  </si>
  <si>
    <t xml:space="preserve">Rango de Mediciones: 0 inH₂O a 0,5 inH₂O (4°C)
Calibración en el rango, en los siguientes puntos (0;  -0,01;  -0,02;  -0,05; - 0,1;  -0,25)  inH₂O(4°C)
 • Resolución 0,0001 inH₂O 
 • 172-09 M-07:ANTECÁMARA BSL3 / AUTOCLAVE </t>
  </si>
  <si>
    <t>BIO-172-8</t>
  </si>
  <si>
    <t xml:space="preserve">Rango de Mediciones: 0 inH₂O a 0,5 inH₂O (4°C)
Calibración en el rango, en los siguientes puntos (0;  -0,01;  -0,02;  -0,05; - 0,1;  -0,25)  inH₂O(4°C)
 • Resolución 0,0001 inH₂O 
 • 172-08 M-08: AUTOCLAVE BSL3 / PASILLO BSL2  </t>
  </si>
  <si>
    <t>BIO-172-7</t>
  </si>
  <si>
    <t>Rango de Mediciones: 0 inH₂O a 0,5 inH₂O (4°C)
Calibración en el rango, en los siguientes puntos (0;  0,01;  0,02;  0,05;  0,1;  0,5)  inH₂O(4°C)
 • Resolución 0,0001 inH₂O 
 • 172-7 M25 ESCLUSA ABLS2 / LAVADO</t>
  </si>
  <si>
    <t>BIO-172-6</t>
  </si>
  <si>
    <t xml:space="preserve">Rango de Mediciones: 0 inH₂O a 0,5 inH₂O (4°C)
Calibración en el rango, en los siguientes puntos (0;  -0,01;  -0,02;  -0,05; - 0,1;  -0,25)  inH₂O(4°C)
 • Resolución 0,0001 inH₂O 
 • 172-6 M22: VESTIER / LAVADO  </t>
  </si>
  <si>
    <t>BIO-172-5</t>
  </si>
  <si>
    <t>Rango de Mediciones: 0 inH₂O a 0,5 inH₂O (4°C)
Calibración en el rango, en los siguientes puntos (0;  -0,01;  -0,02;  -0,05; - 0,1;  -0,25)  inH₂O(4°C)
 • Resolución 0,0001 inH₂O 
 • 172-5 M19: ESCLUSA BARRERA / LAVADO</t>
  </si>
  <si>
    <t>BIO-172-4</t>
  </si>
  <si>
    <t xml:space="preserve">Rango de Mediciones: 0 inH₂O a 0,5 inH₂O (4°C)
Calibración en el rango, en los siguientes puntos (0;  -0,01;  -0,02;  -0,05; - 0,1;  -0,25)  inH₂O(4°C)
 • Resolución 0,0001 inH₂O 
 • 172-4 M23:LAVADO / RESIDUOS </t>
  </si>
  <si>
    <t>BIO-172-3</t>
  </si>
  <si>
    <t>Rango de Mediciones: 0 inH₂O a 0,5 inH₂O (4°C)
Calibración en el rango, en los siguientes puntos (0;  -0,01;  -0,02;  -0,05; - 0,1;  -0,25)  inH₂O(4°C)
 • Resolución 0,0001 inH₂O 
 • 172-3 M24: DEPOSITO / LAVADO</t>
  </si>
  <si>
    <t>BIO-172-2</t>
  </si>
  <si>
    <t>Rango de Mediciones: 0 inH₂O a 0,5 inH₂O (4°C)
Calibración en el rango, en los siguientes puntos (0;  0,01;  0,02;  0,05;  0,1;  0,5)  inH₂O(4°C)
 • Resolución 0,0001 inH₂O 
 • 172-2 M27: ESCLUSA ABLS2 / ALISTAMIENTO</t>
  </si>
  <si>
    <t>BIO-172-19</t>
  </si>
  <si>
    <t xml:space="preserve">Rango de Mediciones: 0 inH₂O a 0,5 inH₂O (4°C)
Calibración en el rango, en los siguientes puntos (0;  -0,01;  -0,02;  -0,05; - 0,1;  -0,25)  inH₂O(4°C)
 • Resolución 0,0001 inH₂O 
 • 172-19  M-12: SALIDA EMERGENCIA  BSL2 / EXTERIOR  </t>
  </si>
  <si>
    <t>BIO-172-18</t>
  </si>
  <si>
    <t xml:space="preserve">Rango de Mediciones: 0 inH₂O a 0,5 inH₂O (4°C)
Calibración en el rango, en los siguientes puntos (0;  -0,01;  -0,02;  -0,05; - 0,1;  -0,25)  inH₂O(4°C)
 • Resolución 0,0001 inH₂O 
 • 172-18 M-11: ANTECÁMARA BSL3 / SALIDA DE EMERGENCIA  </t>
  </si>
  <si>
    <t>BIO-172-17</t>
  </si>
  <si>
    <t>BIO-172-16</t>
  </si>
  <si>
    <t xml:space="preserve">Rango de Mediciones: 0 inH₂O a 0,5 inH₂O (4°C)
Calibración en el rango, en los siguientes puntos (0;  0,01;  0,02;  0,05;  0,1;  0,5)  inH₂O(4°C)
 • Resolución 0,0001 inH₂O 
 • 172-16  M-04: PASSTHROUGH SUPERIOR BSL3 / ANTECÁMARA </t>
  </si>
  <si>
    <t>BIO-172-15</t>
  </si>
  <si>
    <t xml:space="preserve">Rango de Mediciones: 0 inH₂O a 0,5 inH₂O (4°C)
Calibración en el rango, en los siguientes puntos (0;  -0,01;  -0,02;  -0,05; - 0,1;  -0,25)  inH₂O(4°C)
 • Resolución 0,0001 inH₂O 
 • 172-15 M-06: PASSTHROUGH INFERIOR ABSL2 / ESCLUSA PASSTHROUGH </t>
  </si>
  <si>
    <t>BIO-172-14</t>
  </si>
  <si>
    <t xml:space="preserve">Rango de Mediciones: 0 inH₂O a 0,5 inH₂O (4°C)
Calibración en el rango, en los siguientes puntos (0;  -0,01;  -0,02;  -0,05; - 0,1;  -0,25)  inH₂O(4°C)
 • Resolución 0,0001 inH₂O 
 • 172-14 M-05: PASSTHROUGH SUPERIOR ABSL2 / ESCLUSA PASSTHROUGH   </t>
  </si>
  <si>
    <t>BIO-172-13</t>
  </si>
  <si>
    <t>Rango de Mediciones: 0 inH₂O a 0,5 inH₂O (4°C)
Calibración en el rango, en los siguientes puntos (0;  -0,01;  -0,02;  -0,05; - 0,1;  -0,25)  inH₂O(4°C)
 • Resolución 0,0001 inH₂O 
 • 172-13 M-09: PASSTHROUGH ABSL2 / PASILLO ABSL2</t>
  </si>
  <si>
    <t>BIO-172-12</t>
  </si>
  <si>
    <t xml:space="preserve">Rango de Mediciones: 0 inH₂O a 0,5 inH₂O (4°C)
Calibración en el rango, en los siguientes puntos (0;  -0,01;  -0,02;  -0,05; - 0,1;  -0,25)  inH₂O(4°C)
 • Resolución 0,0001 inH₂O 
 • 172-11 M01: ALOJAMIENTO ANIMALES / ÁREA DE TRABAJO BLS3 </t>
  </si>
  <si>
    <t>BIO-172-11</t>
  </si>
  <si>
    <t>Rango de Mediciones: 0 inH₂O a 0,5 inH₂O (4°C)
Calibración en el rango, en los siguientes puntos (0;  0,01;  0,02;  0,05;  0,1;  0,5)  inH₂O(4°C)
 • Resolución 0,0001 inH₂O 
 • BARRERA: M-2 Vestier hombres / Pasillo VISS</t>
  </si>
  <si>
    <t>BIO-172-10</t>
  </si>
  <si>
    <t xml:space="preserve">Rango de Mediciones: 0 inH₂O a 0,5 inH₂O (4°C)
Calibración en el rango, en los siguientes puntos (0;  -0,01;  -0,02;  -0,05; - 0,1;  -0,25)  inH₂O(4°C)
 • Resolución 0,0001 inH₂O 
 • 172-10 M02: ÁREA DE TRABAJA BSL3/ANTECÁMARA </t>
  </si>
  <si>
    <t>BIO-172-1</t>
  </si>
  <si>
    <t>Rango de Mediciones: 0 inH₂O a 0,5 inH₂O (4°C)
Calibración en el rango, en los siguientes puntos (0;  0,01;  0,02;  0,05;  0,1;  0,5)  inH₂O(4°C)
 • Resolución 0,0001 inH₂O 
 • 172-1 M21: ESCLUSA BARRERA / ALISTAMIENTO</t>
  </si>
  <si>
    <t>BIO-171-9</t>
  </si>
  <si>
    <t xml:space="preserve">Rango de Mediciones: 0 inH₂O a 0,5 inH₂O (4°C)
Calibración en el rango, en los siguientes puntos (0;  -0,01;  -0,02;  -0,05; - 0,1;  -0,25)  inH₂O(4°C)
 • Resolución 0,0001 inH₂O 
 • EXPERIMENTACIÓN: M-42. Esclusa cuarentena / Material sucio. </t>
  </si>
  <si>
    <t>BIO-171-8</t>
  </si>
  <si>
    <t xml:space="preserve">Rango de Mediciones: 0 inH₂O a 0,5 inH₂O (4°C)
Calibración en el rango, en los siguientes puntos (0;  -0,01;  -0,02;  -0,05;  -0,1;  -0,5)  inH₂O(4°C)
 • Resolución 0,0001 inH₂O 
 • EXPERIMENTACIÓN: M-32. Material sucio / Pasillo. </t>
  </si>
  <si>
    <t>BIO-171-7</t>
  </si>
  <si>
    <t>Rango de Mediciones: 0 inH₂O a 0,5 inH₂O (4°C)
Calibración en el rango, en los siguientes puntos (0;  0,01;  0,02;  0,05;  0,1;  0,5)  inH₂O(4°C)
 • Resolución 0,0001 inH₂O 
 • EXPERIMENTACIÓN: M-28. Material limpio / Esclusa.</t>
  </si>
  <si>
    <t>BIO-171-6</t>
  </si>
  <si>
    <t>Rango de Mediciones: 0 inH₂O a 0,5 inH₂O (4°C)
Calibración en el rango, en los siguientes puntos (0;  0,01;  0,02;  0,05;  0,1;  0,5)  inH₂O(4°C)
 • Resolución 0,0001 inH₂O 
 • EXPERIMENTACIÓN: M-31. Material limpio / Pasillo.</t>
  </si>
  <si>
    <t>BIO-171-5</t>
  </si>
  <si>
    <t>Rango de Mediciones: 0 inH₂O a 0,5 inH₂O (4°C)
Calibración en el rango, en los siguientes puntos (0;  -0,01;  -0,02;  -0,05; - 0,1;  -0,25)  inH₂O(4°C)
 • Resolución 0,0001 inH₂O 
 • EXPERIMENTACIÓN: M-40. Procedimientos 3. / Alojamiento 3</t>
  </si>
  <si>
    <t>BIO-171-4</t>
  </si>
  <si>
    <t>Rango de Mediciones: 0 inH₂O a 0,5 inH₂O (4°C)
Calibración en el rango, en los siguientes puntos (0;  -0,01;  -0,02;  -0,05; - 0,1;  -0,25)  inH₂O(4°C)
 • Resolución 0,0001 inH₂O 
 • EXPERIMENTACIÓN: M-37. Alojamiento 2 / Pasillo.</t>
  </si>
  <si>
    <t>BIO-171-3</t>
  </si>
  <si>
    <t>Rango de Mediciones: 0 inH₂O a 0,5 inH₂O (4°C)
Calibración en el rango, en los siguientes puntos (0;  -0,01;  -0,02;  -0,05; - 0,1;  -0,25)  inH₂O(4°C)
 • Resolución 0,0001 inH₂O 
 • EXPERIMENTACIÓN: M-38. Alojamiento 2 / Procedimientos 2.</t>
  </si>
  <si>
    <t>BIO-171-2</t>
  </si>
  <si>
    <t>Rango de Mediciones: 0 inH₂O a 0,5 inH₂O (4°C)
Calibración en el rango, en los siguientes puntos (0;  -0,01;  -0,02;  -0,05;  -0,1;  -0,5)  inH₂O(4°C)
 • Resolución 0,0001 inH₂O 
 • EXPERIMENTACIÓN: M-30. Vestier mujeres / Pasillo</t>
  </si>
  <si>
    <t>BIO-171-16</t>
  </si>
  <si>
    <t xml:space="preserve">Rango de Mediciones: 0 inH₂O a 0,5 inH₂O (4°C)
Calibración en el rango, en los siguientes puntos (0;  -0,01;  -0,02;  -0,05; - 0,1;  -0,25)  inH₂O(4°C)
 • Resolución 0,0001 inH₂O 
 • 171-16 M41: NECROPSIAS / PASILLO </t>
  </si>
  <si>
    <t>BIO-171-15</t>
  </si>
  <si>
    <t>Rango de Mediciones: 0 inH₂O a 0,5 inH₂O (4°C)
Calibración en el rango, en los siguientes puntos (0;  -0,01;  -0,02;  -0,05; - 0,1;  -0,25)  inH₂O(4°C)
 • Resolución 0,0001 inH₂O 
 • 171-15 M39: ALOJAMIENTO 3 / PASILLO</t>
  </si>
  <si>
    <t>BIO-171-14</t>
  </si>
  <si>
    <t>Rango de Mediciones: 0 inH₂O a 0,5 inH₂O (4°C)
Calibración en el rango, en los siguientes puntos (0;  -0,01;  -0,02;  -0,05; - 0,1;  -0,25)  inH₂O(4°C)
 • Resolución 0,0001 inH₂O 
 • EXPERIMENTACIÓN: M-45. Procedimientos / Esclusa cuarentena.</t>
  </si>
  <si>
    <t>BIO-171-13</t>
  </si>
  <si>
    <t>Rango de Mediciones: 0 inH₂O a 0,5 inH₂O (4°C)
Calibración en el rango, en los siguientes puntos (0;  -0,01;  -0,02;  -0,05; - 0,1;  -0,25)  inH₂O(4°C)
 • Resolución 0,0001 inH₂O 
 • EXPERIMENTACIÓN: M-44. Alojamiento ratones / Esclusa cuarentena</t>
  </si>
  <si>
    <t>BIO-171-12</t>
  </si>
  <si>
    <t>Rango de Mediciones: 0 inH₂O a 0,5 inH₂O (4°C)
Calibración en el rango, en los siguientes puntos (0;  -0,01;  -0,02;  -0,05; - 0,1;  -0,25)  inH₂O(4°C)
 • Resolución 0,0001 inH₂O 
 • EXPERIMENTACIÓN: M-46. Alojamiento multiespecies / Procedimientos.</t>
  </si>
  <si>
    <t>BIO-171-11</t>
  </si>
  <si>
    <t xml:space="preserve">Rango de Mediciones: 0 inH₂O a 0,5 inH₂O (4°C)
Calibración en el rango, en los siguientes puntos (0;  0,01;  0,02;  0,05;  0,1;  0,5)  inH₂O(4°C)
 • Resolución 0,0001 inH₂O 
 • EXPERIMENTACIÓN: M-43. Vestier cuarentena / Esclusa cuarentena. </t>
  </si>
  <si>
    <t>BIO-171-10</t>
  </si>
  <si>
    <t>Rango de Mediciones: 0 inH₂O a 0,5 inH₂O (4°C)
Calibración en el rango, en los siguientes puntos (0;  -0,01;  -0,02;  -0,05;  -0,1;  -0,5)  inH₂O(4°C)
 • Resolución 0,0001 inH₂O 
 • EXPERIMENTACIÓN: M-26. Material sucio / Esclusa lavado.</t>
  </si>
  <si>
    <t>BIO-171-1</t>
  </si>
  <si>
    <t>Rango de Mediciones: 0 inH₂O a 0,5 inH₂O (4°C)
Calibración en el rango, en los siguientes puntos (0;  -0,01;  -0,02;  -0,05;  -0,1;  -0,5)  inH₂O(4°C)
 • Resolución 0,0001 inH₂O 
 • EXPERIMENTACIÓN: M-29. Vestier hombres / Pasillo.</t>
  </si>
  <si>
    <t>BIO-170-9</t>
  </si>
  <si>
    <t>Rango de Mediciones: 0 inH₂O a 0,5 inH₂O (4°C)
Calibración en el rango, en los siguientes puntos (0;  0,01;  0,02;  0,05;  0,1;  0,5)  inH₂O(4°C)
 • Resolución 0,0001 inH₂O 
 • BARRERA: M-9 Salida de emergencia / Pasillo</t>
  </si>
  <si>
    <t>BIO-170-8</t>
  </si>
  <si>
    <t>Rango de Mediciones: 0 inH₂O a 0,5 inH₂O (4°C)
Calibración en el rango, en los siguientes puntos (0;  0,01;  0,02;  0,05;  0,1;  0,5)  inH₂O(4°C)
 • Resolución 0,0001 inH₂O 
 • BARRERA: M-20 Material limpio  / Alistamiento</t>
  </si>
  <si>
    <t>BIO-170-7</t>
  </si>
  <si>
    <t>Rango de Mediciones: 0 inH₂O a 0,5 inH₂O (4°C)
Calibración en el rango, en los siguientes puntos (0;  -0,01;  -0,02;  -0,05; - 0,1;  -0,25)  inH₂O(4°C)
 • Resolución 0,0001 inH₂O 
 • BARRERA: M-18 Salida de material / Esclusa lavado</t>
  </si>
  <si>
    <t>BIO-170-6</t>
  </si>
  <si>
    <t>Rango de Mediciones: 0 inH₂O a 0,5 inH₂O (4°C)
Calibración en el rango, en los siguientes puntos (0;  0,01;  0,02;  0,05;  0,1;  0,5)  inH₂O(4°C)
 • Resolución 0,0001 inH₂O 
 • BARRERA: M-14 Salida material / Esclusa cuarentena</t>
  </si>
  <si>
    <t>BIO-170-5</t>
  </si>
  <si>
    <t>Rango de Mediciones: 0 inH₂O a 0,5 inH₂O (4°C)
Calibración en el rango, en los siguientes puntos (0;  0,01;  0,02;  0,05;  0,1;  0,5)  inH₂O(4°C)
 • Resolución 0,0001 inH₂O 
 • BARRERA: M-12 Material limpio / Pasillo</t>
  </si>
  <si>
    <t>BIO-170-4</t>
  </si>
  <si>
    <t>Rango de Mediciones: 0 inH₂O a 0,5 inH₂O (4°C)
Calibración en el rango, en los siguientes puntos (0;  -0,01;  -0,02;  -0,05;  -0,1;  -0,5)  inH₂O(4°C)
 • Resolución 0,0001 inH₂O 
 • BARRERA: M-11 Salida de material / Pasillo</t>
  </si>
  <si>
    <t>BIO-170-3</t>
  </si>
  <si>
    <t>Rango de Mediciones: 0 inH₂O a 0,5 inH₂O (4°C)
Calibración en el rango, en los siguientes puntos (0;  0,01;  0,02;  0,05;  0,1;  0,5)  inH₂O(4°C)
 • Resolución 0,0001 inH₂O 
 • BARRERA: M-10 Vestier cobayos</t>
  </si>
  <si>
    <t>BIO-170-2</t>
  </si>
  <si>
    <t xml:space="preserve">00006025 </t>
  </si>
  <si>
    <t>BIO-170-19</t>
  </si>
  <si>
    <t>Rango de Mediciones: 0 inH₂O a 0,5 inH₂O (4°C)
Calibración en el rango, en los siguientes puntos (0;  -0,01;  -0,02;  -0,05; - 0,1;  -0,25)  inH₂O(4°C)
 • Resolución 0,0001 inH₂O 
 • BARRERA: M-16 Vestier cuarentena / Esclusa cuarentena</t>
  </si>
  <si>
    <t>BIO-170-18</t>
  </si>
  <si>
    <t>Rango de Mediciones: 0 inH₂O a 0,5 inH₂O (4°C)
Calibración en el rango, en los siguientes puntos (0;  -0,01;  -0,02;  -0,05;  -0,1;  -0,5)  inH₂O(4°C)
 • Resolución 0,0001 inH₂O 
 • BARRERA: M-15 Procedimientos cuarentena / Esclusa cuarentena</t>
  </si>
  <si>
    <t>BIO-170-17</t>
  </si>
  <si>
    <t>Rango de Mediciones: 0 inH₂O a 0,5 inH₂O (4°C)
Calibración en el rango, en los siguientes puntos (0;  0,01;  0,02;  0,05;  0,1;  0,5)  inH₂O(4°C)
 • Resolución 0,0001 inH₂O 
 • BARRERA: M-17 Alojamiento cuarentena / Procedimientos cuarentena</t>
  </si>
  <si>
    <t>BIO-170-16</t>
  </si>
  <si>
    <t>Rango de Mediciones: 0 inH₂O a 0,5 inH₂O (4°C)
Calibración en el rango, en los siguientes puntos (0;  0,01;  0,02;  0,05;  0,1;  0,5)  inH₂O(4°C)
 • Resolución 0,0001 inH₂O 
 • BARRERA: M-3 Procedimientos / Esclusas B.max.</t>
  </si>
  <si>
    <t>BIO-170-15</t>
  </si>
  <si>
    <t>Rango de Mediciones: 0 inH₂O a 0,5 inH₂O (4°C)
Calibración en el rango, en los siguientes puntos (0;  0,01;  0,02;  0,05;  0,1;  0,5)  inH₂O(4°C)
 • Resolución 0,0001 inH₂O 
 • BARRERA: M-4 Alojamiento 5  / Esclusa B.max.</t>
  </si>
  <si>
    <t>BIO-170-14</t>
  </si>
  <si>
    <t>Rango de Mediciones: 0 inH₂O a 0,5 inH₂O (4°C)
Calibración en el rango, en los siguientes puntos (0;  0,01;  0,02;  0,05;  0,1;  0,5)  inH₂O(4°C)
 • Resolución 0,0001 inH₂O 
 • BARRERA: M-5 Alojamiento 4 / Pasillo</t>
  </si>
  <si>
    <t>BIO-170-13</t>
  </si>
  <si>
    <t>Rango de Mediciones: 0 inH₂O a 0,5 inH₂O (4°C)
Calibración en el rango, en los siguientes puntos (0;  0,01;  0,02;  0,05;  0,1;  0,5)  inH₂O(4°C)
 • Resolución 0,0001 inH₂O 
 • BARRERA: M-6 Alojamiento 3 / Pasillo</t>
  </si>
  <si>
    <t>BIO-170-12</t>
  </si>
  <si>
    <t>Rango de Mediciones: 0 inH₂O a 0,5 inH₂O (4°C)
Calibración en el rango, en los siguientes puntos (0;  0,01;  0,02;  0,05;  0,1;  0,5)  inH₂O(4°C)
 • Resolución 0,0001 inH₂O 
 • BARRERA: M-7 Alojamiento 2 / Pasillo</t>
  </si>
  <si>
    <t>BIO-170-11</t>
  </si>
  <si>
    <t>Rango de Mediciones: 0 inH₂O a 0,5 inH₂O (4°C)
Calibración en el rango, en los siguientes puntos (0;  -0,01;  -0,02;  -0,05; - 0,1;  -0,25)  inH₂O(4°C)
 • Resolución 0,0001 inH₂O 
 • BARRERA: M-13 Alojamiento 1 / Vestier cobayos</t>
  </si>
  <si>
    <t>BIO-170-10</t>
  </si>
  <si>
    <t>Rango de Mediciones: 0 inH₂O a 0,5 inH₂O (4°C)
Calibración en el rango, en los siguientes puntos (0;  -0,01;  -0,02;  -0,05; - 0,1;  -0,25)  inH₂O(4°C)
 • Resolución 0,0001 inH₂O 
 • BARRERA: M-8 Salida de emergencia  / Exterior</t>
  </si>
  <si>
    <t>BIO-170-1</t>
  </si>
  <si>
    <t>MAGNESENSE - MS121-LCD</t>
  </si>
  <si>
    <t>004XSS</t>
  </si>
  <si>
    <t xml:space="preserve">Rango de Mediciones: 0 inH₂O a 0,5 inH₂O (4°C)
Calibración en el rango, en los siguientes puntos (0;  0,01;  0,02;  0,05;  0,1;  0,5)  inH₂O (4°C)
 • Resolución 0,0001 inH₂O 
 • BARRERA: M-1 Vestier mujeres / Pasillo </t>
  </si>
  <si>
    <t>SH-120</t>
  </si>
  <si>
    <t>DIFERENCIAL DE PRESIÓN PORTATIL</t>
  </si>
  <si>
    <t>BAPI</t>
  </si>
  <si>
    <t>BAPI/POR</t>
  </si>
  <si>
    <t>Rango de Mediciones: -5 a 5  inH2O
 • Calibración en todo el reango positivo y negativo.</t>
  </si>
  <si>
    <t>SH-133-1</t>
  </si>
  <si>
    <t>SH-133</t>
  </si>
  <si>
    <t>MANÓMETRO
SISTEMA DE AIRE COMPRIMIDO
 PLANTA DE SUEROS</t>
  </si>
  <si>
    <t>BOURDON HAENNI</t>
  </si>
  <si>
    <t>316 L</t>
  </si>
  <si>
    <t xml:space="preserve">22901400099384 </t>
  </si>
  <si>
    <t>Rango de Mediciones: 0 psi a 300 PSI
 • Calibración en el rango, en los siguientes puntos (0;  50;  100;  150;  200;  250:  300)  PSI
 • Resolución 5 PSI</t>
  </si>
  <si>
    <t>SH-133-2</t>
  </si>
  <si>
    <t>22901400099382</t>
  </si>
  <si>
    <t>SH-133-3</t>
  </si>
  <si>
    <t>SH-133-4</t>
  </si>
  <si>
    <t>Rango de Mediciones: 0 psi a 300 PSI
Calibración en el rango, en los siguientes puntos (0;  50;  100;  150;  200;  250:  300)  PSI
 • Resolución 5 PSI</t>
  </si>
  <si>
    <t xml:space="preserve">TOTAL </t>
  </si>
  <si>
    <t>PROVEEDORES - COTIZANTES</t>
  </si>
  <si>
    <t>Grupos Proceso de Calibración</t>
  </si>
  <si>
    <t>COMPAÑÍA NACIONAL DE METROLOGIA SAS - CONAMET</t>
  </si>
  <si>
    <t>SET Y GAD METROLOGIA</t>
  </si>
  <si>
    <t>CM Y CIA</t>
  </si>
  <si>
    <t>METROLOGIAS COLOMBIA</t>
  </si>
  <si>
    <t>METROLOGICAL CENTER</t>
  </si>
  <si>
    <t>UNIÓN METROLOGICA</t>
  </si>
  <si>
    <t>Conductividad</t>
  </si>
  <si>
    <t>Grupo 1</t>
  </si>
  <si>
    <t>Longitud</t>
  </si>
  <si>
    <t>Grupo 2</t>
  </si>
  <si>
    <t>Masa</t>
  </si>
  <si>
    <t>Grupo 3</t>
  </si>
  <si>
    <t>Absorbancia</t>
  </si>
  <si>
    <t>Grupo 4</t>
  </si>
  <si>
    <t>Presión</t>
  </si>
  <si>
    <t>Grupo 5</t>
  </si>
  <si>
    <t>Isotermicos</t>
  </si>
  <si>
    <t>Grupo 6</t>
  </si>
  <si>
    <t>Patrones</t>
  </si>
  <si>
    <t>Grupo 7</t>
  </si>
  <si>
    <t>Especiales</t>
  </si>
  <si>
    <t>Grupo 8</t>
  </si>
  <si>
    <t>Total</t>
  </si>
  <si>
    <t>Columna1</t>
  </si>
  <si>
    <t>Columna12</t>
  </si>
  <si>
    <t>Columna2</t>
  </si>
  <si>
    <t>Columna3</t>
  </si>
  <si>
    <t>MANTENIMIENTO</t>
  </si>
  <si>
    <t>CALIFICACIÓN</t>
  </si>
  <si>
    <t>Grupo 9</t>
  </si>
  <si>
    <t>Grupo 10</t>
  </si>
  <si>
    <t>Grupo 11</t>
  </si>
  <si>
    <t>Grupo 12</t>
  </si>
  <si>
    <t>Grupo 13</t>
  </si>
  <si>
    <t>Grupo 14</t>
  </si>
  <si>
    <t>Grupo 15</t>
  </si>
  <si>
    <t>Grupo 16</t>
  </si>
  <si>
    <t>Grupo 17</t>
  </si>
  <si>
    <t>Grupo 18</t>
  </si>
  <si>
    <t>Grupo 19</t>
  </si>
  <si>
    <t>Grupo 20</t>
  </si>
  <si>
    <t>Grupo 21</t>
  </si>
  <si>
    <t>Grupo 22</t>
  </si>
  <si>
    <t>Grupo 23</t>
  </si>
  <si>
    <t>Grupo 24</t>
  </si>
  <si>
    <t>Grupo 25</t>
  </si>
  <si>
    <t>Grupo 26</t>
  </si>
  <si>
    <t>Grupo 27</t>
  </si>
  <si>
    <t>Grupo 28</t>
  </si>
  <si>
    <t>Grupo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</si>
</sst>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$&quot;\ #,##0;\-&quot;$&quot;\ #,##0"/>
    <numFmt numFmtId="165" formatCode="&quot;$&quot;\ #,##0;[Red]\-&quot;$&quot;\ #,##0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rgb="FF000000"/>
      <name val="Calibri"/>
      <family val="2"/>
      <charset val="204"/>
    </font>
    <font>
      <b/>
      <sz val="8"/>
      <name val="Arial Narrow"/>
      <family val="2"/>
    </font>
    <font>
      <sz val="10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u/>
      <sz val="11"/>
      <color rgb="FFC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rgb="FF000000"/>
      <name val="Arial Narrow"/>
      <family val="2"/>
    </font>
    <font>
      <sz val="11"/>
      <color theme="1"/>
      <name val="Calibri"/>
      <family val="2"/>
      <scheme val="minor"/>
    </font>
    <font>
      <u/>
      <sz val="10"/>
      <color rgb="FF000000"/>
      <name val="Arial Narrow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2B6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rgb="FFEFEFEF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</cellStyleXfs>
  <cellXfs count="99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0" xfId="18"/>
    <xf numFmtId="49" fontId="7" fillId="4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18" applyFont="1"/>
    <xf numFmtId="0" fontId="11" fillId="0" borderId="0" xfId="0" applyFont="1" applyAlignment="1">
      <alignment horizontal="center"/>
    </xf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167" fontId="0" fillId="0" borderId="0" xfId="19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/>
    <xf numFmtId="167" fontId="3" fillId="5" borderId="1" xfId="19" applyFont="1" applyFill="1" applyBorder="1" applyAlignment="1">
      <alignment horizontal="center"/>
    </xf>
    <xf numFmtId="167" fontId="2" fillId="5" borderId="1" xfId="19" applyFont="1" applyFill="1" applyBorder="1"/>
    <xf numFmtId="0" fontId="2" fillId="5" borderId="1" xfId="0" applyFont="1" applyFill="1" applyBorder="1"/>
    <xf numFmtId="167" fontId="2" fillId="5" borderId="1" xfId="19" applyFont="1" applyFill="1" applyBorder="1" applyAlignment="1">
      <alignment horizontal="center"/>
    </xf>
    <xf numFmtId="167" fontId="9" fillId="5" borderId="1" xfId="19" applyFont="1" applyFill="1" applyBorder="1" applyAlignment="1">
      <alignment horizontal="center"/>
    </xf>
    <xf numFmtId="165" fontId="2" fillId="5" borderId="1" xfId="19" applyNumberFormat="1" applyFont="1" applyFill="1" applyBorder="1"/>
    <xf numFmtId="0" fontId="3" fillId="0" borderId="1" xfId="0" applyFont="1" applyBorder="1"/>
    <xf numFmtId="0" fontId="2" fillId="0" borderId="5" xfId="0" applyFont="1" applyBorder="1"/>
    <xf numFmtId="0" fontId="2" fillId="0" borderId="7" xfId="0" applyFont="1" applyBorder="1"/>
    <xf numFmtId="167" fontId="2" fillId="5" borderId="7" xfId="19" applyFont="1" applyFill="1" applyBorder="1" applyAlignment="1">
      <alignment horizontal="center"/>
    </xf>
    <xf numFmtId="0" fontId="2" fillId="0" borderId="8" xfId="0" applyFont="1" applyBorder="1"/>
    <xf numFmtId="0" fontId="3" fillId="0" borderId="4" xfId="0" applyFont="1" applyBorder="1"/>
    <xf numFmtId="0" fontId="2" fillId="0" borderId="4" xfId="0" applyFont="1" applyBorder="1"/>
    <xf numFmtId="167" fontId="2" fillId="5" borderId="4" xfId="19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67" fontId="3" fillId="5" borderId="11" xfId="19" applyFont="1" applyFill="1" applyBorder="1" applyAlignment="1">
      <alignment horizontal="center" vertical="center" wrapText="1"/>
    </xf>
    <xf numFmtId="167" fontId="3" fillId="5" borderId="12" xfId="19" applyFont="1" applyFill="1" applyBorder="1" applyAlignment="1">
      <alignment horizontal="center" vertical="center" wrapText="1"/>
    </xf>
    <xf numFmtId="166" fontId="2" fillId="0" borderId="9" xfId="1" applyFont="1" applyBorder="1"/>
    <xf numFmtId="166" fontId="2" fillId="0" borderId="6" xfId="1" applyFont="1" applyBorder="1"/>
    <xf numFmtId="0" fontId="2" fillId="0" borderId="18" xfId="0" applyFont="1" applyBorder="1"/>
    <xf numFmtId="0" fontId="3" fillId="0" borderId="2" xfId="0" applyFont="1" applyBorder="1"/>
    <xf numFmtId="0" fontId="2" fillId="0" borderId="2" xfId="0" applyFont="1" applyBorder="1"/>
    <xf numFmtId="167" fontId="2" fillId="5" borderId="2" xfId="19" applyFont="1" applyFill="1" applyBorder="1" applyAlignment="1">
      <alignment horizontal="center"/>
    </xf>
    <xf numFmtId="167" fontId="2" fillId="5" borderId="2" xfId="19" applyFont="1" applyFill="1" applyBorder="1"/>
    <xf numFmtId="166" fontId="2" fillId="0" borderId="19" xfId="1" applyFont="1" applyBorder="1"/>
    <xf numFmtId="0" fontId="2" fillId="0" borderId="11" xfId="0" applyFont="1" applyBorder="1"/>
    <xf numFmtId="167" fontId="2" fillId="5" borderId="11" xfId="19" applyFont="1" applyFill="1" applyBorder="1" applyAlignment="1">
      <alignment horizontal="center"/>
    </xf>
    <xf numFmtId="167" fontId="2" fillId="5" borderId="12" xfId="19" applyFont="1" applyFill="1" applyBorder="1" applyAlignment="1">
      <alignment horizontal="center"/>
    </xf>
    <xf numFmtId="0" fontId="2" fillId="2" borderId="21" xfId="0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8" fillId="8" borderId="3" xfId="20" applyFont="1" applyFill="1" applyBorder="1" applyAlignment="1">
      <alignment horizontal="center" vertical="center" wrapText="1"/>
    </xf>
    <xf numFmtId="1" fontId="8" fillId="8" borderId="3" xfId="20" applyNumberFormat="1" applyFont="1" applyFill="1" applyBorder="1" applyAlignment="1">
      <alignment horizontal="center" vertical="center" wrapText="1"/>
    </xf>
    <xf numFmtId="0" fontId="8" fillId="8" borderId="3" xfId="20" applyFont="1" applyFill="1" applyBorder="1" applyAlignment="1">
      <alignment horizontal="left" vertical="center" wrapText="1"/>
    </xf>
    <xf numFmtId="49" fontId="8" fillId="8" borderId="3" xfId="20" applyNumberFormat="1" applyFont="1" applyFill="1" applyBorder="1" applyAlignment="1">
      <alignment horizontal="center" vertical="center" wrapText="1"/>
    </xf>
    <xf numFmtId="0" fontId="19" fillId="9" borderId="3" xfId="20" applyFont="1" applyFill="1" applyBorder="1" applyAlignment="1">
      <alignment horizontal="center" vertical="center"/>
    </xf>
    <xf numFmtId="0" fontId="19" fillId="9" borderId="3" xfId="20" applyFont="1" applyFill="1" applyBorder="1" applyAlignment="1">
      <alignment horizontal="center" vertical="center" wrapText="1"/>
    </xf>
    <xf numFmtId="0" fontId="19" fillId="9" borderId="3" xfId="20" quotePrefix="1" applyFont="1" applyFill="1" applyBorder="1" applyAlignment="1">
      <alignment horizontal="center" vertical="center" wrapText="1"/>
    </xf>
    <xf numFmtId="0" fontId="19" fillId="9" borderId="25" xfId="20" applyFont="1" applyFill="1" applyBorder="1" applyAlignment="1">
      <alignment horizontal="center" vertical="center" wrapText="1"/>
    </xf>
    <xf numFmtId="49" fontId="19" fillId="9" borderId="25" xfId="20" applyNumberFormat="1" applyFont="1" applyFill="1" applyBorder="1" applyAlignment="1">
      <alignment horizontal="left" vertical="center" wrapText="1"/>
    </xf>
    <xf numFmtId="0" fontId="19" fillId="9" borderId="31" xfId="20" applyFont="1" applyFill="1" applyBorder="1" applyAlignment="1">
      <alignment horizontal="center" vertical="center"/>
    </xf>
    <xf numFmtId="0" fontId="19" fillId="9" borderId="28" xfId="20" applyFont="1" applyFill="1" applyBorder="1" applyAlignment="1">
      <alignment horizontal="center" vertical="center"/>
    </xf>
    <xf numFmtId="0" fontId="19" fillId="9" borderId="29" xfId="20" applyFont="1" applyFill="1" applyBorder="1" applyAlignment="1">
      <alignment horizontal="center" vertical="center"/>
    </xf>
    <xf numFmtId="0" fontId="19" fillId="9" borderId="1" xfId="20" applyFont="1" applyFill="1" applyBorder="1" applyAlignment="1">
      <alignment horizontal="center" vertical="center"/>
    </xf>
    <xf numFmtId="167" fontId="2" fillId="2" borderId="0" xfId="19" applyFont="1" applyFill="1"/>
    <xf numFmtId="0" fontId="15" fillId="2" borderId="33" xfId="2" applyFont="1" applyFill="1" applyBorder="1" applyAlignment="1">
      <alignment horizontal="center" vertical="center" wrapText="1"/>
    </xf>
    <xf numFmtId="167" fontId="2" fillId="2" borderId="1" xfId="19" applyFont="1" applyFill="1" applyBorder="1"/>
    <xf numFmtId="49" fontId="19" fillId="10" borderId="25" xfId="20" applyNumberFormat="1" applyFont="1" applyFill="1" applyBorder="1" applyAlignment="1">
      <alignment horizontal="left" vertical="center" wrapText="1"/>
    </xf>
    <xf numFmtId="167" fontId="2" fillId="2" borderId="0" xfId="19" applyFont="1" applyFill="1" applyBorder="1"/>
    <xf numFmtId="0" fontId="21" fillId="9" borderId="28" xfId="20" applyFont="1" applyFill="1" applyBorder="1" applyAlignment="1">
      <alignment horizontal="center" vertical="center"/>
    </xf>
    <xf numFmtId="0" fontId="19" fillId="9" borderId="28" xfId="2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left" vertical="center" wrapText="1"/>
    </xf>
    <xf numFmtId="0" fontId="16" fillId="7" borderId="14" xfId="0" applyFont="1" applyFill="1" applyBorder="1" applyAlignment="1">
      <alignment horizontal="left" vertical="center" wrapText="1"/>
    </xf>
    <xf numFmtId="0" fontId="16" fillId="7" borderId="15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8" borderId="30" xfId="20" applyFont="1" applyFill="1" applyBorder="1" applyAlignment="1">
      <alignment horizontal="center" vertical="center" wrapText="1"/>
    </xf>
    <xf numFmtId="0" fontId="8" fillId="8" borderId="29" xfId="20" applyFont="1" applyFill="1" applyBorder="1" applyAlignment="1">
      <alignment horizontal="center" vertical="center" wrapText="1"/>
    </xf>
    <xf numFmtId="0" fontId="19" fillId="9" borderId="30" xfId="20" applyFont="1" applyFill="1" applyBorder="1" applyAlignment="1">
      <alignment horizontal="center" vertical="center" wrapText="1"/>
    </xf>
    <xf numFmtId="0" fontId="19" fillId="9" borderId="29" xfId="2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2" fillId="0" borderId="30" xfId="20" applyFont="1" applyBorder="1" applyAlignment="1"/>
    <xf numFmtId="0" fontId="22" fillId="0" borderId="29" xfId="20" applyFont="1" applyBorder="1" applyAlignment="1"/>
  </cellXfs>
  <cellStyles count="21">
    <cellStyle name="Hipervínculo" xfId="18" builtinId="8"/>
    <cellStyle name="Moneda" xfId="19" builtinId="4"/>
    <cellStyle name="Moneda [0]" xfId="1" builtinId="7"/>
    <cellStyle name="Normal" xfId="0" builtinId="0"/>
    <cellStyle name="Normal 10" xfId="10" xr:uid="{00000000-0005-0000-0000-000004000000}"/>
    <cellStyle name="Normal 12" xfId="3" xr:uid="{00000000-0005-0000-0000-000005000000}"/>
    <cellStyle name="Normal 13" xfId="4" xr:uid="{00000000-0005-0000-0000-000006000000}"/>
    <cellStyle name="Normal 16" xfId="12" xr:uid="{00000000-0005-0000-0000-000007000000}"/>
    <cellStyle name="Normal 17" xfId="13" xr:uid="{00000000-0005-0000-0000-000008000000}"/>
    <cellStyle name="Normal 18" xfId="6" xr:uid="{00000000-0005-0000-0000-000009000000}"/>
    <cellStyle name="Normal 2" xfId="11" xr:uid="{00000000-0005-0000-0000-00000A000000}"/>
    <cellStyle name="Normal 21" xfId="7" xr:uid="{00000000-0005-0000-0000-00000B000000}"/>
    <cellStyle name="Normal 22" xfId="14" xr:uid="{00000000-0005-0000-0000-00000C000000}"/>
    <cellStyle name="Normal 23" xfId="5" xr:uid="{00000000-0005-0000-0000-00000D000000}"/>
    <cellStyle name="Normal 24" xfId="15" xr:uid="{00000000-0005-0000-0000-00000E000000}"/>
    <cellStyle name="Normal 3" xfId="8" xr:uid="{00000000-0005-0000-0000-00000F000000}"/>
    <cellStyle name="Normal 30" xfId="16" xr:uid="{00000000-0005-0000-0000-000010000000}"/>
    <cellStyle name="Normal 32" xfId="17" xr:uid="{00000000-0005-0000-0000-000011000000}"/>
    <cellStyle name="Normal 4" xfId="20" xr:uid="{00000000-0005-0000-0000-000012000000}"/>
    <cellStyle name="Normal 6" xfId="2" xr:uid="{00000000-0005-0000-0000-000013000000}"/>
    <cellStyle name="Normal 6 3" xfId="9" xr:uid="{00000000-0005-0000-0000-000014000000}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Consolidadado-style" pivot="0" count="3" xr9:uid="{00000000-0011-0000-FFFF-FFFF00000000}">
      <tableStyleElement type="headerRow" dxfId="10"/>
      <tableStyleElement type="firstRowStripe" dxfId="9"/>
      <tableStyleElement type="secondRowStripe" dxfId="8"/>
    </tableStyle>
  </tableStyles>
  <colors>
    <mruColors>
      <color rgb="FF72B6AB"/>
      <color rgb="FFFFCCFF"/>
      <color rgb="FFD9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G.27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G.27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154642</xdr:colOff>
      <xdr:row>1</xdr:row>
      <xdr:rowOff>41460</xdr:rowOff>
    </xdr:from>
    <xdr:to>
      <xdr:col>3</xdr:col>
      <xdr:colOff>838761</xdr:colOff>
      <xdr:row>2</xdr:row>
      <xdr:rowOff>321608</xdr:rowOff>
    </xdr:to>
    <xdr:pic>
      <xdr:nvPicPr>
        <xdr:cNvPr id="4" name="Imagen 3" descr="16856518647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700"/>
        <a:stretch/>
      </xdr:blipFill>
      <xdr:spPr bwMode="auto">
        <a:xfrm>
          <a:off x="154642" y="231960"/>
          <a:ext cx="2246219" cy="499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739588</xdr:colOff>
      <xdr:row>0</xdr:row>
      <xdr:rowOff>257735</xdr:rowOff>
    </xdr:from>
    <xdr:to>
      <xdr:col>10</xdr:col>
      <xdr:colOff>687481</xdr:colOff>
      <xdr:row>0</xdr:row>
      <xdr:rowOff>1218935</xdr:rowOff>
    </xdr:to>
    <xdr:pic>
      <xdr:nvPicPr>
        <xdr:cNvPr id="2" name="Imagen 1" descr="16856518647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63" y="257735"/>
          <a:ext cx="6729693" cy="96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ldiazs/AppData/Local/Microsoft/Windows/INetCache/Content.Outlook/L5J0HJNZ/Ficha%20t&#233;cnica%20calibraciones%20Presi&#243;n%20(2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lopezp/AppData/Local/Microsoft/Windows/INetCache/Content.Outlook/XTUP4FNS/Propuesta%20econ&#243;mica%20CALIBRACI&#211;N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070.650990856484" createdVersion="5" refreshedVersion="5" minRefreshableVersion="3" recordCount="9" xr:uid="{00000000-000A-0000-FFFF-FFFF00000000}">
  <cacheSource type="worksheet">
    <worksheetSource ref="B6:L7" sheet="1. Conductividad" r:id="rId2"/>
  </cacheSource>
  <cacheFields count="17">
    <cacheField name="Ítem" numFmtId="0">
      <sharedItems containsMixedTypes="1" containsNumber="1" containsInteger="1" minValue="1" maxValue="9"/>
    </cacheField>
    <cacheField name="N° METROLÓGICO" numFmtId="0">
      <sharedItems containsBlank="1" containsMixedTypes="1" containsNumber="1" containsInteger="1" minValue="9160" maxValue="22850"/>
    </cacheField>
    <cacheField name="Nº_x000a_INVENTARIO" numFmtId="0">
      <sharedItems containsBlank="1" containsMixedTypes="1" containsNumber="1" containsInteger="1" minValue="9160" maxValue="34390"/>
    </cacheField>
    <cacheField name="EQUIPO" numFmtId="0">
      <sharedItems containsBlank="1" count="8">
        <s v="THERMOMIXER C"/>
        <s v="MICROINYECTOR"/>
        <s v="MICROMANIPULADOR"/>
        <s v="TERMOCICLADOR"/>
        <s v="TERMOCICLADOR CONVENCIONAL"/>
        <s v="TERMOMEZCLADOR DE MICROTUBOS"/>
        <s v="THERMOMIXER F 1.5 "/>
        <m/>
      </sharedItems>
    </cacheField>
    <cacheField name="SOFTWARE Y VERSIÓN" numFmtId="0">
      <sharedItems containsBlank="1"/>
    </cacheField>
    <cacheField name="MARCA" numFmtId="0">
      <sharedItems containsBlank="1"/>
    </cacheField>
    <cacheField name="MODELO" numFmtId="0">
      <sharedItems containsBlank="1"/>
    </cacheField>
    <cacheField name="Nº _x000a_SERIE" numFmtId="0">
      <sharedItems containsBlank="1" containsMixedTypes="1" containsNumber="1" containsInteger="1" minValue="533210120" maxValue="535025862"/>
    </cacheField>
    <cacheField name="DIRECCIÓN" numFmtId="0">
      <sharedItems containsBlank="1" count="3">
        <s v="DISP"/>
        <s v="DRSP"/>
        <m/>
      </sharedItems>
    </cacheField>
    <cacheField name="GRUPO O _x000a_LABORATORIO" numFmtId="0">
      <sharedItems containsBlank="1"/>
    </cacheField>
    <cacheField name="UBICACIÓN ESPECÍFICA" numFmtId="0">
      <sharedItems containsBlank="1"/>
    </cacheField>
    <cacheField name="MAGNITUD A CONTROLAR" numFmtId="0">
      <sharedItems containsBlank="1"/>
    </cacheField>
    <cacheField name="CARACTERISTICAS METROLOGICAS" numFmtId="0">
      <sharedItems containsBlank="1"/>
    </cacheField>
    <cacheField name="SERVICIO" numFmtId="0">
      <sharedItems containsBlank="1" count="2">
        <s v="MP"/>
        <m/>
      </sharedItems>
    </cacheField>
    <cacheField name="CANTIDAD" numFmtId="0">
      <sharedItems containsString="0" containsBlank="1" containsNumber="1" containsInteger="1" minValue="1" maxValue="1"/>
    </cacheField>
    <cacheField name="CANTIDAD2" numFmtId="0">
      <sharedItems containsString="0" containsBlank="1" containsNumber="1" containsInteger="1" minValue="1" maxValue="1"/>
    </cacheField>
    <cacheField name="Valor unitario incluido IVA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071.52616238426" createdVersion="5" refreshedVersion="5" minRefreshableVersion="3" recordCount="110" xr:uid="{00000000-000A-0000-FFFF-FFFF01000000}">
  <cacheSource type="worksheet">
    <worksheetSource ref="B4:O115" sheet="G.16" r:id="rId2"/>
  </cacheSource>
  <cacheFields count="15">
    <cacheField name="Ítem" numFmtId="0">
      <sharedItems containsSemiMixedTypes="0" containsString="0" containsNumber="1" containsInteger="1" minValue="1" maxValue="117"/>
    </cacheField>
    <cacheField name="N° METROLÓGICO" numFmtId="49">
      <sharedItems containsMixedTypes="1" containsNumber="1" containsInteger="1" minValue="5178" maxValue="31321"/>
    </cacheField>
    <cacheField name="Nº_x000a_INVENTARIO" numFmtId="49">
      <sharedItems containsMixedTypes="1" containsNumber="1" containsInteger="1" minValue="5178" maxValue="31376"/>
    </cacheField>
    <cacheField name="EQUIPO" numFmtId="0">
      <sharedItems count="24">
        <s v="MICROSCOPIO BINOCULAR"/>
        <s v="MICROSCOPIO DE FLUORESCENCIA"/>
        <s v="CÁMARA ULTRAVIOLETA"/>
        <s v="TRANSILUMINADOR"/>
        <s v="MICROSCOPIO TRINOCULAR "/>
        <s v="ESTEREOMICROSCOPIO"/>
        <s v="MICROSCOPIO INVERTIDO"/>
        <s v="ESTEREOMICROSCOPIO BINOCULAR"/>
        <s v="CÁMARA DIGITAL"/>
        <s v="MICROSCOPIO"/>
        <s v="BOMBA ROTATIVA DE VACÍO PARA MICROSCOPIO"/>
        <s v="MICROSCOPIO BINOCULAR "/>
        <s v="TRANSILUMINADOR UV "/>
        <s v="COMPARADOR VISUAL DE COLOR"/>
        <s v="MICROSCOPIO "/>
        <s v="MICROSCOPIO TRINOCULAR"/>
        <s v="MICROSCOPIO BINOCULAR DE FLUORESCENCIA"/>
        <s v="CÁMARA DIGITAL ADAPTABLE A MICROSCÓPIO TRIOCULAR"/>
        <s v="MICROSCOPIO TRIOCULAR DE FLUORESCENCIA"/>
        <s v="MICROSCOPIO INVERTIDO TRINOCULAR"/>
        <s v="MICROSCOPIO BINOCULAR DE FLUORESCENCIA "/>
        <s v="MICROSCOPIO TRINOCULAR CON CÁMARA"/>
        <s v="MICROSCOPIO TRINOCULAR ESPECIALIZADO"/>
        <s v="MICROSCOPIO DE FLUORECENCIA TRINOCULAR"/>
      </sharedItems>
    </cacheField>
    <cacheField name="SOFTWARE Y VERSIÓN" numFmtId="0">
      <sharedItems containsMixedTypes="1" containsNumber="1" containsInteger="1" minValue="32601" maxValue="32601"/>
    </cacheField>
    <cacheField name="MARCA" numFmtId="0">
      <sharedItems/>
    </cacheField>
    <cacheField name="MODELO" numFmtId="0">
      <sharedItems/>
    </cacheField>
    <cacheField name="Nº _x000a_SERIE" numFmtId="1">
      <sharedItems containsMixedTypes="1" containsNumber="1" containsInteger="1" minValue="1278" maxValue="80640521"/>
    </cacheField>
    <cacheField name="DIRECCIÓN" numFmtId="0">
      <sharedItems/>
    </cacheField>
    <cacheField name="GRUPO O _x000a_LABORATORIO" numFmtId="49">
      <sharedItems/>
    </cacheField>
    <cacheField name="UBICACIÓN ESPECÍFICA" numFmtId="0">
      <sharedItems containsBlank="1"/>
    </cacheField>
    <cacheField name="MAGNITUD A CONTROLAR" numFmtId="0">
      <sharedItems containsBlank="1"/>
    </cacheField>
    <cacheField name="CARACTERISTICAS METROLOGICAS Y OBSERVACIONES " numFmtId="49">
      <sharedItems containsBlank="1"/>
    </cacheField>
    <cacheField name="SERVICIO" numFmtId="0">
      <sharedItems/>
    </cacheField>
    <cacheField name="CANTIDAD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n v="1"/>
    <s v="GVI-178"/>
    <n v="34390"/>
    <x v="0"/>
    <s v="NO APLICA"/>
    <s v="EPPENDORF"/>
    <s v="THERMOMIXER C"/>
    <s v="5382GK719386"/>
    <x v="0"/>
    <s v="LME - GENÓMICA DE MICROORGANISMOS EMERGENTES"/>
    <s v="EXTRACCIÒN"/>
    <s v="Definir"/>
    <s v="Definir"/>
    <x v="0"/>
    <n v="1"/>
    <n v="1"/>
    <m/>
  </r>
  <r>
    <n v="3"/>
    <s v="LFM-005"/>
    <n v="21772"/>
    <x v="1"/>
    <s v="NO APLICA"/>
    <s v="EPPENDORF"/>
    <s v="FAMTOJET"/>
    <s v="5247 02365"/>
    <x v="0"/>
    <s v="LFM - FISIOLOGÍA MOLECULAR"/>
    <s v="LABORATORIO"/>
    <s v="NO APLICA"/>
    <s v="VOLUMEN - PRESION"/>
    <x v="0"/>
    <n v="1"/>
    <n v="1"/>
    <m/>
  </r>
  <r>
    <n v="4"/>
    <s v="LFM-005"/>
    <n v="21773"/>
    <x v="2"/>
    <s v="NO APLICA"/>
    <s v="EPPENDORF"/>
    <s v="NP2 5183"/>
    <s v="02205."/>
    <x v="0"/>
    <s v="LFM - FISIOLOGÍA MOLECULAR"/>
    <s v="LABORATORIO"/>
    <s v="NO APLICA"/>
    <s v="VOLUMEN - PRESION"/>
    <x v="0"/>
    <n v="1"/>
    <n v="1"/>
    <m/>
  </r>
  <r>
    <n v="5"/>
    <n v="9160"/>
    <n v="9160"/>
    <x v="3"/>
    <s v="NO APLICA"/>
    <s v="EPPENDORF"/>
    <s v="03TERCYCLER PERSONAL"/>
    <n v="533210120"/>
    <x v="0"/>
    <s v="LSA - SALUD AMBIENTAL Y LABORAL"/>
    <s v="LABORATORIO"/>
    <s v="NO APLICA"/>
    <s v="Definir"/>
    <x v="0"/>
    <n v="1"/>
    <n v="1"/>
    <m/>
  </r>
  <r>
    <n v="6"/>
    <n v="11596"/>
    <n v="11596"/>
    <x v="4"/>
    <s v="NO APLICA"/>
    <s v="EPPENDORF"/>
    <s v="MASTERCYCLER"/>
    <s v="5333 41318"/>
    <x v="1"/>
    <s v="GVI - VIROLOGÍA"/>
    <s v="TERMOCICLADORES"/>
    <s v="Definir"/>
    <s v="Rango de control de temperatura: 4-99ºC"/>
    <x v="0"/>
    <n v="1"/>
    <n v="1"/>
    <m/>
  </r>
  <r>
    <n v="7"/>
    <n v="22849"/>
    <n v="22849"/>
    <x v="5"/>
    <s v="NO APLICA"/>
    <s v="EPPENDORF"/>
    <s v="COMPACT 53580"/>
    <n v="535025862"/>
    <x v="1"/>
    <s v="GPR - PARASITOLOGÍA"/>
    <s v="HEMOPARÁSITOS"/>
    <s v="FRECUENCIA Y TEMPERATURA"/>
    <s v="NO DISPONIBLE"/>
    <x v="0"/>
    <n v="1"/>
    <n v="1"/>
    <m/>
  </r>
  <r>
    <n v="8"/>
    <n v="22850"/>
    <n v="22850"/>
    <x v="5"/>
    <s v="NO APLICA"/>
    <s v="EPPENDORF"/>
    <s v="COMPACT 53580"/>
    <n v="535025857"/>
    <x v="1"/>
    <s v="GPR - PARASITOLOGÍA"/>
    <s v="HEMOPARÁSITOS"/>
    <s v="TEMPERATURA"/>
    <s v="NO DISPONIBLE"/>
    <x v="0"/>
    <n v="1"/>
    <n v="1"/>
    <m/>
  </r>
  <r>
    <n v="9"/>
    <s v="GPT-008"/>
    <s v="GPT-008"/>
    <x v="6"/>
    <s v="NO APLICA"/>
    <s v="EPPENDORF"/>
    <s v="F 1.5"/>
    <s v="5384FN703550"/>
    <x v="1"/>
    <s v="GPT - PATOLOGÍA"/>
    <s v="LABORATORIO"/>
    <s v="TEMPERATURA"/>
    <s v="Rango de temperatura (1°C a 100°C) // precision de la tempertura ( 20°C a 45° C) // Mezcla (300 rpm a 1500 rpm)"/>
    <x v="0"/>
    <n v="1"/>
    <n v="1"/>
    <m/>
  </r>
  <r>
    <s v="Valor total servicios incluido IVA"/>
    <m/>
    <m/>
    <x v="7"/>
    <m/>
    <m/>
    <m/>
    <m/>
    <x v="2"/>
    <m/>
    <m/>
    <m/>
    <m/>
    <x v="1"/>
    <m/>
    <m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0">
  <r>
    <n v="1"/>
    <n v="5178"/>
    <n v="5178"/>
    <x v="0"/>
    <s v="NO APLICA"/>
    <s v="LEITZ"/>
    <s v="LABORNUX II"/>
    <n v="512750"/>
    <s v="DISP"/>
    <s v="LPI - PARASITOLOGÍA"/>
    <s v="PARASITISMO INTESTINAL"/>
    <s v="NO APLICA"/>
    <m/>
    <s v="MP"/>
    <n v="1"/>
  </r>
  <r>
    <n v="2"/>
    <n v="5204"/>
    <n v="5204"/>
    <x v="1"/>
    <s v="NO APLICA"/>
    <s v="LEITZ"/>
    <s v="ORTHOPLAN"/>
    <n v="987240"/>
    <s v="DISP"/>
    <s v="LPI - PARASITOLOGÍA"/>
    <s v="PARASITISMO INTESTINAL"/>
    <s v="NO APLICA"/>
    <m/>
    <s v="MP"/>
    <n v="1"/>
  </r>
  <r>
    <n v="3"/>
    <n v="5834"/>
    <n v="5834"/>
    <x v="0"/>
    <s v="NO APLICA"/>
    <s v="NIKON"/>
    <s v="LABOPHOT 2 YS2"/>
    <n v="174846"/>
    <s v="DISP"/>
    <s v="LNI - NUTRICIÓN"/>
    <s v="AREA DE BIOLOGIA MOLECULAR"/>
    <s v="NO APLICA"/>
    <m/>
    <s v="MP"/>
    <n v="1"/>
  </r>
  <r>
    <n v="4"/>
    <n v="5860"/>
    <n v="5860"/>
    <x v="2"/>
    <s v="NO APLICA"/>
    <s v="INCOLPARAMED"/>
    <s v="INELMEC ULTRAMATIC"/>
    <s v="NO DISPONIBLE"/>
    <s v="DISP"/>
    <s v="LNI - NUTRICIÓN"/>
    <s v="LABORATORIO"/>
    <s v="NO APLICA"/>
    <m/>
    <s v="MP"/>
    <n v="1"/>
  </r>
  <r>
    <n v="6"/>
    <n v="8172"/>
    <n v="8172"/>
    <x v="3"/>
    <s v="NO APLICA"/>
    <s v="UVP"/>
    <s v="TM-20"/>
    <s v="95-0153-03"/>
    <s v="DISP"/>
    <s v="LFM - FISIOLOGÍA MOLECULAR"/>
    <s v="LABORATORIO"/>
    <s v="NO APLICA"/>
    <s v="NO DISPONIBLE"/>
    <s v="MP"/>
    <n v="1"/>
  </r>
  <r>
    <n v="7"/>
    <n v="8174"/>
    <n v="8174"/>
    <x v="4"/>
    <s v="NO APLICA"/>
    <s v="NIKON"/>
    <s v="ALPHAHOT 2 YS2-H"/>
    <n v="142869"/>
    <s v="DISP"/>
    <s v="LFM - FISIOLOGÍA MOLECULAR"/>
    <s v="BIOLOGIA MOLECULAR"/>
    <s v="NO APLICA"/>
    <m/>
    <s v="MP"/>
    <n v="1"/>
  </r>
  <r>
    <n v="8"/>
    <n v="8178"/>
    <n v="8178"/>
    <x v="5"/>
    <s v="NO APLICA"/>
    <s v="NIKON"/>
    <s v="SMZ 1-P"/>
    <n v="196738"/>
    <s v="DISP"/>
    <s v="LFM - FISIOLOGÍA MOLECULAR"/>
    <s v="CULTIVO CELULAR"/>
    <s v="NO APLICA"/>
    <m/>
    <s v="MP"/>
    <n v="1"/>
  </r>
  <r>
    <n v="9"/>
    <n v="8207"/>
    <n v="8207"/>
    <x v="0"/>
    <s v="NO APLICA"/>
    <s v="NIKON"/>
    <s v="ALPHAPHOT YS"/>
    <n v="121070"/>
    <s v="DISP"/>
    <s v="LFM - FISIOLOGÍA MOLECULAR"/>
    <s v="CULTIVO CELULAR"/>
    <s v="NO APLICA"/>
    <m/>
    <s v="MP"/>
    <n v="1"/>
  </r>
  <r>
    <n v="10"/>
    <n v="8512"/>
    <n v="8512"/>
    <x v="6"/>
    <s v="NO APLICA"/>
    <s v="OLYMPUS"/>
    <s v="CK"/>
    <n v="214904"/>
    <s v="DISP"/>
    <s v="LPI - PARASITOLOGÍA"/>
    <s v="DOCENCIA"/>
    <s v="NO APLICA"/>
    <m/>
    <s v="MP"/>
    <n v="1"/>
  </r>
  <r>
    <n v="12"/>
    <n v="8689"/>
    <n v="8689"/>
    <x v="0"/>
    <s v="NO APLICA"/>
    <s v="LEITZ"/>
    <s v="LABORLUX II"/>
    <s v="08689-5512648"/>
    <s v="DISP"/>
    <s v="LPI - PARASITOLOGÍA"/>
    <s v="PARASITISMO INTESTINAL"/>
    <s v="NO APLICA"/>
    <m/>
    <s v="MP"/>
    <n v="1"/>
  </r>
  <r>
    <n v="13"/>
    <n v="9002"/>
    <n v="9002"/>
    <x v="6"/>
    <s v="NO APLICA"/>
    <s v="SELLER HUND"/>
    <s v="W1352"/>
    <n v="2003193"/>
    <s v="DISP"/>
    <s v="LPI - PARASITOLOGÍA"/>
    <s v="DOCENCIA"/>
    <s v="NO APLICA"/>
    <s v="NO DISPONIBLE"/>
    <s v="MP"/>
    <n v="1"/>
  </r>
  <r>
    <n v="18"/>
    <n v="9122"/>
    <n v="9122"/>
    <x v="0"/>
    <s v="NO APLICA"/>
    <s v="LEITZ"/>
    <s v="LABORLUX II"/>
    <n v="632558"/>
    <s v="DISP"/>
    <s v="LPI - PARASITOLOGÍA"/>
    <s v="DOCENCIA"/>
    <s v="NO APLICA"/>
    <m/>
    <s v="MP"/>
    <n v="1"/>
  </r>
  <r>
    <n v="19"/>
    <n v="9123"/>
    <n v="9123"/>
    <x v="0"/>
    <s v="NO APLICA"/>
    <s v="AMERICAN OPTICAL"/>
    <s v="ONE TWENTY 1135"/>
    <n v="215769"/>
    <s v="DISP"/>
    <s v="LPI - PARASITOLOGÍA"/>
    <s v="DOCENCIA"/>
    <s v="NO APLICA"/>
    <m/>
    <s v="MP"/>
    <n v="1"/>
  </r>
  <r>
    <n v="20"/>
    <n v="9125"/>
    <n v="9125"/>
    <x v="0"/>
    <s v="NO APLICA"/>
    <s v="NIKON"/>
    <s v="SC"/>
    <n v="11458"/>
    <s v="DISP"/>
    <s v="LPI - PARASITOLOGÍA"/>
    <s v="DOCENCIA"/>
    <s v="NO APLICA"/>
    <s v="NO DISPONIBLE"/>
    <s v="MP"/>
    <n v="1"/>
  </r>
  <r>
    <n v="21"/>
    <n v="9127"/>
    <n v="9127"/>
    <x v="5"/>
    <s v="NO APLICA"/>
    <s v="AMERICAN OPTICAL"/>
    <s v="569"/>
    <s v="NO DISPONIBLE"/>
    <s v="DISP"/>
    <s v="LPI - PARASITOLOGÍA"/>
    <s v="DOCENCIA"/>
    <s v="NO APLICA"/>
    <m/>
    <s v="MP"/>
    <n v="1"/>
  </r>
  <r>
    <n v="22"/>
    <n v="9134"/>
    <n v="9134"/>
    <x v="0"/>
    <s v="NO APLICA"/>
    <s v="LEITZ"/>
    <s v="307-127-002"/>
    <n v="65142"/>
    <s v="DISP"/>
    <s v="LPI - PARASITOLOGÍA"/>
    <s v="DOCENCIA"/>
    <s v="NO APLICA"/>
    <s v="NO DISPONIBLE"/>
    <s v="MP"/>
    <n v="1"/>
  </r>
  <r>
    <n v="29"/>
    <n v="10340"/>
    <n v="10340"/>
    <x v="0"/>
    <s v="NO APLICA"/>
    <s v="OLYMPUS"/>
    <s v="CX21-FS1"/>
    <s v="3F00248"/>
    <s v="DISP"/>
    <s v="LMC - MORFOLOGÍA CELULAR"/>
    <s v="ULTRAMICROTOMIA I"/>
    <s v="NO APLICA"/>
    <s v="NO DISPONIBLE"/>
    <s v="MP"/>
    <n v="1"/>
  </r>
  <r>
    <n v="30"/>
    <n v="10341"/>
    <n v="10341"/>
    <x v="5"/>
    <s v="NO APLICA"/>
    <s v="LEITZ"/>
    <s v="NO DISPONIBLE"/>
    <s v="495009"/>
    <s v="DISP"/>
    <s v="LMC - MORFOLOGÍA CELULAR"/>
    <s v=" ULTRAMICROTOMIA I"/>
    <s v="NO APLICA"/>
    <m/>
    <s v="MP"/>
    <n v="1"/>
  </r>
  <r>
    <n v="31"/>
    <n v="10350"/>
    <n v="10350"/>
    <x v="0"/>
    <s v="NO APLICA"/>
    <s v="LEITZ"/>
    <s v="SMLUX"/>
    <n v="943970"/>
    <s v="DISP"/>
    <s v="LMC - MORFOLOGÍA CELULAR"/>
    <s v="ULTRAMICROTOMIA II"/>
    <s v="NO APLICA"/>
    <m/>
    <s v="MP"/>
    <n v="1"/>
  </r>
  <r>
    <n v="33"/>
    <n v="10810"/>
    <n v="10810"/>
    <x v="3"/>
    <s v="NO APLICA"/>
    <s v="HOEFER SCIENTIFIC INSTRUMENTS"/>
    <s v="UVC-1000"/>
    <s v="310023-016"/>
    <s v="DISP"/>
    <s v="LFM - FISIOLOGÍA MOLECULAR"/>
    <s v="BIOQUIMICA"/>
    <s v="NO APLICA"/>
    <m/>
    <s v="MP"/>
    <n v="1"/>
  </r>
  <r>
    <n v="38"/>
    <n v="12302"/>
    <n v="12302"/>
    <x v="7"/>
    <s v="NO APLICA"/>
    <s v="ADVANCED OPTICAL"/>
    <s v="NO DISPONIBLE"/>
    <n v="400290"/>
    <s v="DISP"/>
    <s v="LSA - SALUD AMBIENTAL Y LABORAL"/>
    <s v="LABORATORIO"/>
    <s v="NO APLICA"/>
    <m/>
    <s v="MP"/>
    <n v="1"/>
  </r>
  <r>
    <n v="40"/>
    <n v="12319"/>
    <n v="12319"/>
    <x v="0"/>
    <n v="32601"/>
    <s v="OLYMPUS"/>
    <s v="CX21"/>
    <s v="2L00642"/>
    <s v="DISP"/>
    <s v="LSA - SALUD AMBIENTAL Y LABORAL"/>
    <s v="LABORATORIO"/>
    <s v="NO APLICA"/>
    <m/>
    <s v="MP"/>
    <n v="1"/>
  </r>
  <r>
    <n v="41"/>
    <n v="12719"/>
    <n v="12719"/>
    <x v="8"/>
    <s v="NO APLICA"/>
    <s v="NIKON"/>
    <s v="COOLPIX"/>
    <s v="3554771"/>
    <s v="DISP"/>
    <s v="LMI - MICROBIOLOGÍA"/>
    <s v="LABORATORIO MICOLOGIA"/>
    <s v="NO APLICA"/>
    <s v="NO DISPONIBLE"/>
    <s v="MP"/>
    <n v="1"/>
  </r>
  <r>
    <n v="43"/>
    <n v="15114"/>
    <n v="15114"/>
    <x v="1"/>
    <s v="NO APLICA"/>
    <s v="NIKON"/>
    <s v="FLUOPH-OP"/>
    <n v="830044"/>
    <s v="DISP"/>
    <s v="LFM - FISIOLOGÍA MOLECULAR"/>
    <s v="LABORATORIO"/>
    <s v="NO APLICA"/>
    <s v="Incluye equipo de epifluorescencia Nikon Mod. EF-D serie 11239 "/>
    <s v="MP"/>
    <n v="1"/>
  </r>
  <r>
    <n v="44"/>
    <n v="15130"/>
    <n v="15130"/>
    <x v="6"/>
    <s v="NO APLICA"/>
    <s v="NIKON"/>
    <s v="DIAPHOT"/>
    <s v="805215"/>
    <s v="DISP"/>
    <s v="LMC - MORFOLOGÍA CELULAR"/>
    <s v="CUARTO DE CULTIVO"/>
    <s v="NO APLICA"/>
    <m/>
    <s v="MP"/>
    <n v="1"/>
  </r>
  <r>
    <n v="45"/>
    <n v="15131"/>
    <n v="15131"/>
    <x v="0"/>
    <s v="NO APLICA"/>
    <s v="LEITZ"/>
    <s v="SM LUX"/>
    <s v="020-446.024"/>
    <s v="DISP"/>
    <s v="LMI - MICROBIOLOGÍA"/>
    <s v="CUARTO OSCURO LABORATORIO 2"/>
    <s v="NO APLICA"/>
    <m/>
    <s v="MP"/>
    <n v="1"/>
  </r>
  <r>
    <n v="46"/>
    <n v="15194"/>
    <n v="15194"/>
    <x v="3"/>
    <s v="NO APLICA"/>
    <s v="WIBER LOU03T"/>
    <s v="TFX-20M"/>
    <n v="975092"/>
    <s v="DISP"/>
    <s v="LEI - ENTOMOLOGÍA"/>
    <s v="LABORATORIO"/>
    <s v="NO APLICA"/>
    <s v="Microscopio parasitologico, antihongos, Conexión: 120V, Amperios: 1, Frecuencia: 50/60Hz, Posee una lámpara de 120V y 120W, 2 oculares 10X,4 Objetivos 4X,10 X,40X,100X; fuente de luz incorporada, espejo de dos caras y caja plástica portadora"/>
    <s v="MP"/>
    <n v="1"/>
  </r>
  <r>
    <n v="47"/>
    <n v="15207"/>
    <n v="15207"/>
    <x v="0"/>
    <s v="NO APLICA"/>
    <s v="OLYMPUS"/>
    <s v="CX21FS1"/>
    <s v="2L01045"/>
    <s v="DISP"/>
    <s v="LEI - ENTOMOLOGÍA"/>
    <s v="LABORATORIO"/>
    <s v="NO APLICA"/>
    <m/>
    <s v="MP"/>
    <n v="1"/>
  </r>
  <r>
    <n v="48"/>
    <n v="15215"/>
    <n v="15215"/>
    <x v="0"/>
    <s v="NO APLICA"/>
    <s v="NIKON"/>
    <s v="ALPHAPHOT"/>
    <n v="156575"/>
    <s v="DISP"/>
    <s v="LEI - ENTOMOLOGÍA"/>
    <s v="LABORATORIO"/>
    <s v="NO APLICA"/>
    <m/>
    <s v="MP"/>
    <n v="1"/>
  </r>
  <r>
    <n v="50"/>
    <n v="15269"/>
    <n v="15269"/>
    <x v="0"/>
    <s v="NO APLICA"/>
    <s v="NIKON"/>
    <s v="ALPHAPHOT YS"/>
    <n v="121104"/>
    <s v="DISP"/>
    <s v="LNI - NUTRICIÓN"/>
    <s v="AREA DE BIOLOGIA MOLECULAR"/>
    <s v="NO APLICA"/>
    <m/>
    <s v="MP"/>
    <n v="1"/>
  </r>
  <r>
    <n v="51"/>
    <n v="15283"/>
    <n v="15283"/>
    <x v="9"/>
    <s v="NO APLICA"/>
    <s v="OLYMPUS"/>
    <s v="BX50"/>
    <s v="4B06795"/>
    <s v="DISP"/>
    <s v="LPI - PARASITOLOGÍA"/>
    <s v="DOCENCIA"/>
    <s v="NO APLICA"/>
    <m/>
    <s v="MP"/>
    <n v="1"/>
  </r>
  <r>
    <n v="52"/>
    <n v="15309"/>
    <n v="15309"/>
    <x v="4"/>
    <s v="NO APLICA"/>
    <s v="DONGWON"/>
    <s v="DW-BHSP"/>
    <s v="DWBHS1400604-6"/>
    <s v="DISP"/>
    <s v="LFM - FISIOLOGÍA MOLECULAR"/>
    <s v="BIOLOGIA MOLECULAR"/>
    <s v="NO APLICA"/>
    <m/>
    <s v="MP"/>
    <n v="1"/>
  </r>
  <r>
    <n v="53"/>
    <n v="15379"/>
    <n v="15379"/>
    <x v="4"/>
    <s v="NO APLICA"/>
    <s v="NIKON"/>
    <s v="ALPHAPHOT 2"/>
    <n v="153944"/>
    <s v="DISP"/>
    <s v="LEI - ENTOMOLOGÍA"/>
    <s v="LABORATORIO"/>
    <s v="ENERGIA"/>
    <s v="VERIFICACIÓN UV"/>
    <s v="MP"/>
    <n v="1"/>
  </r>
  <r>
    <n v="54"/>
    <n v="15380"/>
    <n v="15380"/>
    <x v="5"/>
    <s v="NO APLICA"/>
    <s v="ADVANCED OPTICAL"/>
    <s v="SQF-D"/>
    <n v="400282"/>
    <s v="DISP"/>
    <s v="LEI - ENTOMOLOGÍA"/>
    <s v="LABORATORIO"/>
    <s v="NO APLICA"/>
    <s v="Indoor Use -- Altitude: 2,000 m max -- Con12iones ambientales de funcionamiento: 5 °C -40ºC max -- Humedad relativa max : 80%"/>
    <s v="MP"/>
    <n v="1"/>
  </r>
  <r>
    <n v="55"/>
    <n v="15422"/>
    <n v="15422"/>
    <x v="0"/>
    <s v="NO APLICA"/>
    <s v="NIKON"/>
    <s v="YS2-T"/>
    <n v="152768"/>
    <s v="DISP"/>
    <s v="LEI - ENTOMOLOGÍA"/>
    <s v="LABORATORIO"/>
    <s v="NO APLICA"/>
    <s v="NO DISPONIBLE"/>
    <s v="MP"/>
    <n v="1"/>
  </r>
  <r>
    <n v="56"/>
    <n v="15423"/>
    <n v="15423"/>
    <x v="5"/>
    <s v="NO APLICA"/>
    <s v="NIKON"/>
    <s v="SMZ1"/>
    <n v="206885"/>
    <s v="DISP"/>
    <s v="LEI - ENTOMOLOGÍA"/>
    <s v="LABORATORIO"/>
    <s v="NO APLICA"/>
    <s v="NO DISPONIBLE"/>
    <s v="MP"/>
    <n v="1"/>
  </r>
  <r>
    <n v="58"/>
    <n v="15642"/>
    <n v="15642"/>
    <x v="6"/>
    <s v="NO APLICA"/>
    <s v="LEICA"/>
    <s v="PHOTZOOM"/>
    <s v="10353-2"/>
    <s v="DISP"/>
    <s v="LMB - MICOBACTERIAS"/>
    <s v="LABORATORIO"/>
    <s v="NO APLICA"/>
    <m/>
    <s v="MP"/>
    <n v="1"/>
  </r>
  <r>
    <n v="60"/>
    <n v="16090"/>
    <n v="16090"/>
    <x v="0"/>
    <s v="NO APLICA"/>
    <s v="OLYMPUS"/>
    <s v="CK"/>
    <n v="214477"/>
    <s v="DISP"/>
    <s v="LPI - PARASITOLOGÍA"/>
    <s v="DOCENCIA"/>
    <s v="NO APLICA"/>
    <m/>
    <s v="MP"/>
    <n v="1"/>
  </r>
  <r>
    <n v="66"/>
    <n v="16215"/>
    <n v="16215"/>
    <x v="0"/>
    <s v="NO APLICA"/>
    <s v="OLYMPUS"/>
    <s v="CH"/>
    <n v="505961"/>
    <s v="DISP"/>
    <s v="LMI - MICROBIOLOGÍA"/>
    <s v="CUARTO OSCURO LABORATORIO 2"/>
    <s v="NO APLICA"/>
    <m/>
    <s v="MP"/>
    <n v="1"/>
  </r>
  <r>
    <n v="67"/>
    <n v="16566"/>
    <n v="16566"/>
    <x v="0"/>
    <s v="NO APLICA"/>
    <s v="OLYMPUS"/>
    <s v="CH-2"/>
    <s v="9M0120"/>
    <s v="DISP"/>
    <s v="LEI - ENTOMOLOGÍA"/>
    <s v="LABORATORIO"/>
    <s v="NO APLICA"/>
    <s v="Indoor Use -- Altitude: 2,000 mts max -- Temp ambiente: 5 -40ºC max -- Humedad relativa max : 80%"/>
    <s v="MP"/>
    <n v="1"/>
  </r>
  <r>
    <n v="74"/>
    <n v="24499"/>
    <n v="24499"/>
    <x v="0"/>
    <s v="NO APLICA"/>
    <s v="NIKON"/>
    <s v="ECLIPSE 50I"/>
    <n v="111773"/>
    <s v="DISP"/>
    <s v="LEI - ENTOMOLOGÍA"/>
    <s v="LABORATORIO"/>
    <s v="NO APLICA"/>
    <m/>
    <s v="MP"/>
    <n v="1"/>
  </r>
  <r>
    <n v="75"/>
    <n v="24500"/>
    <n v="24500"/>
    <x v="0"/>
    <s v="CONTROLADOR DIGITAL CA03A NIKON"/>
    <s v="NIKON"/>
    <s v="ECLIPSE 50I"/>
    <n v="111385"/>
    <s v="DISP"/>
    <s v="LEI - ENTOMOLOGÍA"/>
    <s v="LABORATORIO"/>
    <s v="NO APLICA"/>
    <m/>
    <s v="MP"/>
    <n v="1"/>
  </r>
  <r>
    <n v="79"/>
    <n v="26246"/>
    <n v="26246"/>
    <x v="6"/>
    <s v="NO APLICA"/>
    <s v="UNICO"/>
    <s v="NO DISPONIBLE"/>
    <n v="904518"/>
    <s v="DISP"/>
    <s v="LMC - MORFOLOGÍA CELULAR"/>
    <s v="LABORATORIO PRINCIPAL"/>
    <s v="NO APLICA"/>
    <m/>
    <s v="MP"/>
    <n v="1"/>
  </r>
  <r>
    <n v="80"/>
    <n v="27149"/>
    <n v="27149"/>
    <x v="5"/>
    <s v="NIS ELEMENTS D"/>
    <s v="NIKON"/>
    <s v="SMZ1000"/>
    <n v="211389"/>
    <s v="DISP"/>
    <s v="LEI - ENTOMOLOGÍA"/>
    <s v="LABORATORIO"/>
    <s v="NO APLICA"/>
    <m/>
    <s v="MP"/>
    <n v="1"/>
  </r>
  <r>
    <n v="81"/>
    <n v="27150"/>
    <n v="27150"/>
    <x v="8"/>
    <s v="NO APLICA"/>
    <s v="NIKON"/>
    <s v="DS-VIL-V3"/>
    <s v="K10930"/>
    <s v="DISP"/>
    <s v="LEI - ENTOMOLOGÍA"/>
    <s v="LABORATORIO"/>
    <s v="NO APLICA"/>
    <m/>
    <s v="MP"/>
    <n v="1"/>
  </r>
  <r>
    <n v="89"/>
    <n v="28159"/>
    <n v="28159"/>
    <x v="0"/>
    <s v="MOTIC IMAGES PLUS 2,0"/>
    <s v="OLYMPUS"/>
    <s v="CX31RTSF"/>
    <s v="2H11082"/>
    <s v="DISP"/>
    <s v="LMC - MORFOLOGÍA CELULAR"/>
    <s v="AREA ANALISIS DE IMÁGENES"/>
    <s v="NO APLICA"/>
    <m/>
    <s v="MP"/>
    <n v="1"/>
  </r>
  <r>
    <n v="90"/>
    <n v="28160"/>
    <n v="28160"/>
    <x v="5"/>
    <s v="NO APLICA"/>
    <s v="MOTIC"/>
    <s v="SMZ 168"/>
    <n v="11082495"/>
    <s v="DISP"/>
    <s v="LMC - MORFOLOGÍA CELULAR"/>
    <s v="TEMPORALMENTE BIOTERIO"/>
    <s v="NO APLICA"/>
    <m/>
    <s v="MP"/>
    <n v="1"/>
  </r>
  <r>
    <n v="91"/>
    <n v="28161"/>
    <n v="28161"/>
    <x v="8"/>
    <s v="NO APLICA"/>
    <s v="MOTIC"/>
    <s v="MOTICAM 5"/>
    <n v="12004621"/>
    <s v="DISP"/>
    <s v="LMC - MORFOLOGÍA CELULAR"/>
    <s v="INMUNOHISTOQUIMICA"/>
    <s v="NO APLICA"/>
    <s v="MICROSCOPIO PARASITOLOGICO, ANTIHONGOS"/>
    <s v="MP"/>
    <n v="1"/>
  </r>
  <r>
    <n v="92"/>
    <n v="29421"/>
    <n v="29421"/>
    <x v="5"/>
    <s v="NO APLICA"/>
    <s v="NIKON"/>
    <s v="SMZ 645"/>
    <n v="1058080"/>
    <s v="DISP"/>
    <s v="LEI - ENTOMOLOGÍA"/>
    <s v="LABORATORIO"/>
    <s v="NO APLICA"/>
    <m/>
    <s v="MP"/>
    <n v="1"/>
  </r>
  <r>
    <n v="114"/>
    <s v="LFM-005"/>
    <n v="8200"/>
    <x v="6"/>
    <s v="NO APLICA"/>
    <s v="NIKON"/>
    <s v="TMS DIAPHOT"/>
    <n v="210760"/>
    <s v="DISP"/>
    <s v="LFM - FISIOLOGÍA MOLECULAR"/>
    <s v="BIOLOGIA MOLECULAR"/>
    <s v="NO APLICA"/>
    <m/>
    <s v="MP"/>
    <n v="1"/>
  </r>
  <r>
    <n v="115"/>
    <s v="LFM-006"/>
    <n v="27158"/>
    <x v="6"/>
    <s v="NIS ELEMENTS D 3,2"/>
    <s v="NIKON"/>
    <s v="TI-S"/>
    <n v="533815"/>
    <s v="DISP"/>
    <s v="LFM - FISIOLOGÍA MOLECULAR"/>
    <s v="CARDIO"/>
    <s v="NO APLICA"/>
    <m/>
    <s v="MP"/>
    <n v="1"/>
  </r>
  <r>
    <n v="116"/>
    <s v="LFM-006"/>
    <n v="27159"/>
    <x v="8"/>
    <s v="NO APLICA"/>
    <s v="NIKON"/>
    <s v="DSFI1"/>
    <s v="K17053"/>
    <s v="DISP"/>
    <s v="LFM - FISIOLOGÍA MOLECULAR"/>
    <s v="LABORATORIO"/>
    <s v="NO APLICA"/>
    <m/>
    <s v="MP"/>
    <n v="1"/>
  </r>
  <r>
    <n v="117"/>
    <s v="LMC-003"/>
    <n v="10422"/>
    <x v="10"/>
    <s v="NO APLICA"/>
    <s v="GEC"/>
    <s v="BC2212"/>
    <s v="A071-08-009"/>
    <s v="DISP"/>
    <s v="LMC - MORFOLOGÍA CELULAR"/>
    <s v="CUARTO MICROSCOPIO ELECTRONICO"/>
    <s v="NO APLICA"/>
    <s v="EQUIPO DE CONTRASTE DE FASES PARA ALPHAPHOT MCL 131 BA -  MICROMETRO OCULAR MBM 12100 - MICROMETRO DEL OBJETO MBM 11 - 100"/>
    <s v="MP"/>
    <n v="1"/>
  </r>
  <r>
    <n v="99"/>
    <s v="AC-019"/>
    <n v="10185"/>
    <x v="11"/>
    <s v="NO APLICA"/>
    <s v="NIKON"/>
    <s v="YS2-T "/>
    <n v="173524"/>
    <s v="DP"/>
    <s v="AC - ASEGURAMIENTO DE LA CALIDAD"/>
    <s v="LABORATORIO 3"/>
    <s v="NO APLICA"/>
    <m/>
    <s v="MP"/>
    <n v="1"/>
  </r>
  <r>
    <n v="100"/>
    <s v="AC-037"/>
    <n v="10551"/>
    <x v="12"/>
    <s v="NO APLICA"/>
    <s v="ULTRA-LUM"/>
    <s v="EBW-20"/>
    <s v="501016-001"/>
    <s v="DP"/>
    <s v="AC - ASEGURAMIENTO DE LA CALIDAD"/>
    <s v="LABORATORIO 5"/>
    <s v="NO APLICA "/>
    <s v=" "/>
    <s v="MP"/>
    <n v="1"/>
  </r>
  <r>
    <n v="101"/>
    <s v="AC-115"/>
    <n v="11394"/>
    <x v="13"/>
    <s v="NO APLICA"/>
    <s v="ORBECO-HELLIGE"/>
    <s v="AQUA TESTER"/>
    <s v="114910"/>
    <s v="DP"/>
    <s v="AC - ASEGURAMIENTO DE LA CALIDAD"/>
    <s v="LABORATORIO 1"/>
    <s v="LONGITUD DE ONDA"/>
    <s v=" "/>
    <s v="MP"/>
    <n v="1"/>
  </r>
  <r>
    <n v="110"/>
    <s v="HG-128"/>
    <n v="10188"/>
    <x v="5"/>
    <s v="NO APLICA"/>
    <s v="NIKON"/>
    <s v="SMZ-1"/>
    <n v="196805"/>
    <s v="DP"/>
    <s v="HG - HACIENDA GALINDO"/>
    <s v="HACIENDA GALINDO Y SERPENTARIO_x000a_SEDE CAN  _x000a_"/>
    <s v="NINGUNA"/>
    <m/>
    <s v="MP"/>
    <n v="1"/>
  </r>
  <r>
    <n v="111"/>
    <s v="HG-132"/>
    <n v="9126"/>
    <x v="14"/>
    <s v="NO APLICA"/>
    <s v="LEITZ"/>
    <s v="NO DISPONIBLE"/>
    <s v="NO DISPONIBLE"/>
    <s v="DP"/>
    <s v="HG - HACIENDA GALINDO"/>
    <s v="HACIENDA GALINDO Y SERPENTARIO_x000a_SEDE CAN  _x000a_"/>
    <s v="NINGUNA"/>
    <m/>
    <s v="MP"/>
    <n v="1"/>
  </r>
  <r>
    <n v="59"/>
    <n v="9135"/>
    <n v="9135"/>
    <x v="0"/>
    <s v="NO APLICA"/>
    <s v="AMERICAN OPTICAL"/>
    <s v="ONE TEN 1130"/>
    <n v="216947"/>
    <s v="DRSP"/>
    <s v="GBS - RED NACIONAL BANCO DE SANGRE"/>
    <s v="INMUNOHEMATOLOGÍA"/>
    <s v="NO APLICA"/>
    <m/>
    <s v="MP"/>
    <n v="1"/>
  </r>
  <r>
    <n v="60"/>
    <n v="12301"/>
    <n v="12301"/>
    <x v="7"/>
    <s v="NO APLICA"/>
    <s v="ADVANCED OPTICAL"/>
    <s v="NO DISPONIBLE"/>
    <s v="0400262"/>
    <s v="DRSP"/>
    <s v="GEN - ENTOMOLOGÍA"/>
    <s v="TAXONOMÍA"/>
    <s v="NO APLICA"/>
    <m/>
    <s v="MP"/>
    <n v="1"/>
  </r>
  <r>
    <n v="61"/>
    <n v="12303"/>
    <n v="12303"/>
    <x v="0"/>
    <s v="NO APLICA"/>
    <s v="NIKON"/>
    <s v="ANTIMOULD SE"/>
    <s v="894921"/>
    <s v="DRSP"/>
    <s v="GEN - ENTOMOLOGÍA"/>
    <s v="TAXONOMÍA"/>
    <s v="NO APLICA"/>
    <m/>
    <s v="MP"/>
    <n v="1"/>
  </r>
  <r>
    <n v="62"/>
    <n v="15536"/>
    <n v="15536"/>
    <x v="7"/>
    <s v="NO APLICA"/>
    <s v="SANITAS"/>
    <s v="NO DISPONIBLE"/>
    <s v="9C004-38"/>
    <s v="DRSP"/>
    <s v="GEN - ENTOMOLOGÍA"/>
    <s v="TAXONOMÍA"/>
    <s v="NO APLICA"/>
    <m/>
    <s v="MP"/>
    <n v="1"/>
  </r>
  <r>
    <n v="63"/>
    <n v="26117"/>
    <n v="26117"/>
    <x v="15"/>
    <s v="NO APLICA"/>
    <s v="MOTIC"/>
    <s v="BA310"/>
    <s v="1120001085"/>
    <s v="DRSP"/>
    <s v="GEN - ENTOMOLOGÍA"/>
    <m/>
    <s v="NO APLICA"/>
    <m/>
    <s v="MP"/>
    <n v="1"/>
  </r>
  <r>
    <n v="64"/>
    <s v="GEN-002"/>
    <s v="GEN-002"/>
    <x v="7"/>
    <s v="NO APLICA"/>
    <s v="ADVANCED OPTICAL"/>
    <s v="NO DISPONIBLE"/>
    <n v="400276"/>
    <s v="DRSP"/>
    <s v="GEN - ENTOMOLOGÍA"/>
    <s v="TAXONOMÍA"/>
    <s v="NO APLICA"/>
    <m/>
    <s v="MP"/>
    <n v="1"/>
  </r>
  <r>
    <n v="65"/>
    <n v="10578"/>
    <n v="10578"/>
    <x v="6"/>
    <s v="NO APLICA"/>
    <s v="AMERICAN OPTICAL"/>
    <s v="BIO STAR"/>
    <n v="1278"/>
    <s v="DRSP"/>
    <s v="GGN - GENÉTICA – CRÓNICAS"/>
    <s v="CITOGENÉTICA"/>
    <s v="NO APLICA"/>
    <m/>
    <s v="MP"/>
    <n v="1"/>
  </r>
  <r>
    <n v="66"/>
    <n v="23750"/>
    <n v="23750"/>
    <x v="16"/>
    <s v="NO APLICA"/>
    <s v="NIKON"/>
    <s v="50I"/>
    <n v="111453"/>
    <s v="DRSP"/>
    <s v="GGN - GENÉTICA – CRÓNICAS"/>
    <s v="CITOGENÉTICA"/>
    <s v="NO APLICA"/>
    <s v="Falta protector de goma para perilla de enfoque, Fluorescencia se requiere ajuste._x000a_Se requiere objetivo de 40X y bombilla de fluorescencia"/>
    <s v="MP"/>
    <n v="1"/>
  </r>
  <r>
    <n v="67"/>
    <n v="27375"/>
    <n v="27375"/>
    <x v="17"/>
    <s v="MOTIC PLUS 2.0"/>
    <s v="MOTIC"/>
    <s v="NO DISPONIBLE"/>
    <s v="S021824 m"/>
    <s v="DRSP"/>
    <s v="GGN - GENÉTICA – CRÓNICAS"/>
    <s v="HPLC"/>
    <s v="NO APLICA"/>
    <m/>
    <s v="MP"/>
    <n v="1"/>
  </r>
  <r>
    <n v="68"/>
    <n v="27932"/>
    <n v="27932"/>
    <x v="18"/>
    <s v="NO APLICA"/>
    <s v="NIKON"/>
    <s v="NI - ()"/>
    <n v="920313"/>
    <s v="DRSP"/>
    <s v="GGN - GENÉTICA – CRÓNICAS"/>
    <s v="CITOGENETICA"/>
    <s v="NO APLICA"/>
    <s v="Se requiere fibra óptica_x000a_Requiere PC y software"/>
    <s v="MP"/>
    <n v="1"/>
  </r>
  <r>
    <n v="69"/>
    <n v="30265"/>
    <n v="30265"/>
    <x v="3"/>
    <s v="NO APLICA"/>
    <s v="MAJOR SCIENCE"/>
    <s v="NO DISPONIBLE"/>
    <s v="13081318 (130813018)"/>
    <s v="DRSP"/>
    <s v="GGN - GENÉTICA – CRÓNICAS"/>
    <s v="POST-PCR"/>
    <s v="NO APLICA"/>
    <m/>
    <s v="MP"/>
    <n v="1"/>
  </r>
  <r>
    <n v="70"/>
    <n v="31321"/>
    <n v="31321"/>
    <x v="0"/>
    <s v="NO APLICA"/>
    <s v="OLYMPUS"/>
    <s v="CX-22"/>
    <s v="2C 84666"/>
    <s v="DRSP"/>
    <s v="GMC - MICOBACTERIAS"/>
    <s v="ÁREA DE MICROSCOPIA"/>
    <s v="NO APLICA"/>
    <m/>
    <s v="MP"/>
    <n v="1"/>
  </r>
  <r>
    <n v="71"/>
    <s v="GMC-004"/>
    <n v="31320"/>
    <x v="0"/>
    <s v="NO APLICA"/>
    <s v="OLYMPUS"/>
    <s v="CX22"/>
    <s v="2E 80081"/>
    <s v="DRSP"/>
    <s v="GMC - MICOBACTERIAS"/>
    <s v="ÁREA DE MICROSCOPIA"/>
    <s v="NO APLICA"/>
    <m/>
    <s v="MP"/>
    <n v="1"/>
  </r>
  <r>
    <n v="72"/>
    <s v="GMC-026"/>
    <n v="31332"/>
    <x v="0"/>
    <s v="NO APLICA"/>
    <s v="OLYMPUS"/>
    <s v="CX-21"/>
    <s v="2C 88586"/>
    <s v="DRSP"/>
    <s v="GMC - MICOBACTERIAS"/>
    <s v="ÁREA DE MICROSCOPIA"/>
    <s v="NO APLICA"/>
    <m/>
    <s v="MP"/>
    <n v="1"/>
  </r>
  <r>
    <n v="73"/>
    <s v="GMC-028"/>
    <n v="31333"/>
    <x v="0"/>
    <s v="NO APLICA"/>
    <s v="OLYMPUS"/>
    <s v="CX22"/>
    <s v="2D 88791"/>
    <s v="DRSP"/>
    <s v="GMC - MICOBACTERIAS"/>
    <s v="ÁREA DE MICROSCOPIA"/>
    <s v="NO APLICA"/>
    <m/>
    <s v="MP"/>
    <n v="1"/>
  </r>
  <r>
    <n v="74"/>
    <n v="15233"/>
    <n v="15233"/>
    <x v="16"/>
    <s v="NO APLICA"/>
    <s v="LEITZ"/>
    <s v="LA- BOR LUX-12K"/>
    <n v="512645"/>
    <s v="DRSP"/>
    <s v="GMR - MICROBIOLOGÍA"/>
    <s v="TOS FERINA"/>
    <s v="NO APLICA"/>
    <m/>
    <s v="MP"/>
    <n v="1"/>
  </r>
  <r>
    <n v="75"/>
    <n v="16092"/>
    <n v="16092"/>
    <x v="0"/>
    <s v="NO APLICA"/>
    <s v="LEITZ"/>
    <s v="NO DISPONIBLE"/>
    <n v="955635"/>
    <s v="DRSP"/>
    <s v="GMR - MICROBIOLOGÍA"/>
    <s v="MICROBIOLOGÍA - SLNR RED"/>
    <m/>
    <m/>
    <s v="MP"/>
    <n v="1"/>
  </r>
  <r>
    <n v="76"/>
    <n v="16096"/>
    <n v="16096"/>
    <x v="0"/>
    <s v="NO APLICA"/>
    <s v="NIKON"/>
    <s v="SE"/>
    <n v="894909"/>
    <s v="DRSP"/>
    <s v="GMR - MICROBIOLOGÍA"/>
    <s v="DEPOSITO RED "/>
    <s v="NO APLICA"/>
    <m/>
    <s v="MP"/>
    <n v="1"/>
  </r>
  <r>
    <n v="77"/>
    <n v="16166"/>
    <n v="16166"/>
    <x v="0"/>
    <s v="NO APLICA"/>
    <s v="NO DISPONIBLE"/>
    <s v="NO DISPONIBLE"/>
    <n v="589519"/>
    <s v="DRSP"/>
    <s v="GMR - MICROBIOLOGÍA"/>
    <s v="CUARTO PCR"/>
    <s v="NO APLICA"/>
    <m/>
    <s v="MP"/>
    <n v="1"/>
  </r>
  <r>
    <n v="78"/>
    <n v="16172"/>
    <n v="16172"/>
    <x v="0"/>
    <s v="NO APLICA"/>
    <s v="LEITZ"/>
    <s v="NO DISPONIBLE"/>
    <s v="020-466-024"/>
    <s v="DRSP"/>
    <s v="GMR - MICROBIOLOGÍA"/>
    <s v="CUARTO PCR"/>
    <s v="NO APLICA"/>
    <m/>
    <s v="MP"/>
    <n v="1"/>
  </r>
  <r>
    <n v="79"/>
    <n v="23455"/>
    <n v="23455"/>
    <x v="0"/>
    <s v="NO APLICA"/>
    <s v="OLYMPUS"/>
    <s v="CX21"/>
    <s v="6E20343"/>
    <s v="DRSP"/>
    <s v="GMR - MICROBIOLOGÍA"/>
    <s v="SIFILIS"/>
    <s v="NO APLICA"/>
    <m/>
    <s v="MP"/>
    <n v="1"/>
  </r>
  <r>
    <n v="80"/>
    <s v="GSA-063"/>
    <n v="10109"/>
    <x v="0"/>
    <s v="NO APLICA"/>
    <s v="OLYMPUS"/>
    <s v="SZ40"/>
    <s v="1F0041"/>
    <s v="DRSP"/>
    <s v="GMR - MICROBIOLOGÍA"/>
    <s v="MICROBIOLOGIA DE AGUAS"/>
    <s v="NO APLICA"/>
    <m/>
    <s v="MP"/>
    <n v="1"/>
  </r>
  <r>
    <n v="81"/>
    <n v="8542"/>
    <n v="8542"/>
    <x v="0"/>
    <s v="NO APLICA"/>
    <s v="LEITZ"/>
    <s v="HM-LUX"/>
    <n v="680096"/>
    <s v="DRSP"/>
    <s v="GPR - PARASITOLOGÍA"/>
    <s v="DOCENCIA"/>
    <s v="NO APLICA"/>
    <m/>
    <s v="MP"/>
    <n v="1"/>
  </r>
  <r>
    <n v="82"/>
    <n v="9043"/>
    <n v="9043"/>
    <x v="0"/>
    <s v="NO APLICA"/>
    <s v="LEITZ"/>
    <s v="NO DISPONIBLE"/>
    <s v="512750/997489"/>
    <s v="DRSP"/>
    <s v="GPR - PARASITOLOGÍA"/>
    <s v="DOCENCIA"/>
    <s v="NO APLICA"/>
    <m/>
    <s v="MP"/>
    <n v="1"/>
  </r>
  <r>
    <n v="83"/>
    <n v="9087"/>
    <n v="9087"/>
    <x v="0"/>
    <s v="NO APLICA"/>
    <s v="LEITZ"/>
    <s v="LABORLUX II"/>
    <n v="513544"/>
    <s v="DRSP"/>
    <s v="GPR - PARASITOLOGÍA"/>
    <s v="DOCENCIA"/>
    <s v="NO APLICA"/>
    <m/>
    <s v="MP"/>
    <n v="1"/>
  </r>
  <r>
    <n v="84"/>
    <n v="9088"/>
    <n v="9088"/>
    <x v="0"/>
    <s v="NO APLICA"/>
    <s v="NIKON"/>
    <s v="NO DISPONIBLE"/>
    <n v="894895"/>
    <s v="DRSP"/>
    <s v="GPR - PARASITOLOGÍA"/>
    <s v="DOCENCIA"/>
    <s v="NO APLICA"/>
    <m/>
    <s v="MP"/>
    <n v="1"/>
  </r>
  <r>
    <n v="85"/>
    <n v="9089"/>
    <n v="9089"/>
    <x v="0"/>
    <s v="NO APLICA"/>
    <s v="NIKON"/>
    <s v="SE"/>
    <n v="894906"/>
    <s v="DRSP"/>
    <s v="GPR - PARASITOLOGÍA"/>
    <s v="DOCENCIA"/>
    <s v="NO APLICA"/>
    <m/>
    <s v="MP"/>
    <n v="1"/>
  </r>
  <r>
    <n v="86"/>
    <n v="9173"/>
    <n v="9173"/>
    <x v="18"/>
    <s v="NO APLICA"/>
    <s v="NIKON"/>
    <s v="LABPOTH"/>
    <n v="233809"/>
    <s v="DRSP"/>
    <s v="GPR - PARASITOLOGÍA"/>
    <s v="DOCENCIA"/>
    <s v="NO APLICA"/>
    <s v="Incluye equipo de epifluorescencia Nikon Mod. EF-D serie 11239 "/>
    <s v="MP"/>
    <n v="1"/>
  </r>
  <r>
    <n v="87"/>
    <n v="9176"/>
    <n v="9176"/>
    <x v="0"/>
    <s v="NO APLICA"/>
    <s v="LEITZ"/>
    <s v="LABOR LUX 11"/>
    <n v="512648"/>
    <s v="DRSP"/>
    <s v="GPR - PARASITOLOGÍA"/>
    <s v="DOCENCIA"/>
    <s v="NO APLICA"/>
    <m/>
    <s v="MP"/>
    <n v="1"/>
  </r>
  <r>
    <n v="88"/>
    <n v="9177"/>
    <n v="9177"/>
    <x v="6"/>
    <s v="NO APLICA"/>
    <s v="LEITZ"/>
    <s v="NO DISPONIBLE"/>
    <n v="992113"/>
    <s v="DRSP"/>
    <s v="GPR - PARASITOLOGÍA"/>
    <s v="DOCENCIA"/>
    <s v="NO APLICA"/>
    <m/>
    <s v="MP"/>
    <n v="1"/>
  </r>
  <r>
    <n v="89"/>
    <n v="9184"/>
    <n v="9184"/>
    <x v="0"/>
    <s v="NO APLICA"/>
    <s v="NIKON"/>
    <s v="SE"/>
    <n v="894913"/>
    <s v="DRSP"/>
    <s v="GPR - PARASITOLOGÍA"/>
    <s v="DOCENCIA"/>
    <s v="NO APLICA"/>
    <m/>
    <s v="MP"/>
    <n v="1"/>
  </r>
  <r>
    <n v="90"/>
    <n v="9289"/>
    <n v="9289"/>
    <x v="0"/>
    <s v="NO APLICA"/>
    <s v="OLYMPUS"/>
    <s v="CX21 FS1"/>
    <s v="2L00959"/>
    <s v="DRSP"/>
    <s v="GPR - PARASITOLOGÍA"/>
    <s v="HEMOPARÁSITOS"/>
    <s v="NO APLICA"/>
    <m/>
    <s v="MP"/>
    <n v="1"/>
  </r>
  <r>
    <n v="91"/>
    <n v="21742"/>
    <n v="21742"/>
    <x v="0"/>
    <s v="NO APLICA"/>
    <s v="OLYMPUS"/>
    <s v="CX21 FS1"/>
    <s v="4C23648"/>
    <s v="DRSP"/>
    <s v="GPR - PARASITOLOGÍA"/>
    <s v="LEISHMANIASIS"/>
    <s v="NO APLICA"/>
    <m/>
    <s v="MP"/>
    <n v="1"/>
  </r>
  <r>
    <n v="92"/>
    <n v="22545"/>
    <n v="22545"/>
    <x v="0"/>
    <s v="NO APLICA"/>
    <s v="OLYMPUS"/>
    <s v="CX21 FS1"/>
    <s v="5G06423"/>
    <s v="DRSP"/>
    <s v="GPR - PARASITOLOGÍA"/>
    <s v="LEISHMANIASIS"/>
    <s v="NO APLICA"/>
    <m/>
    <s v="MP"/>
    <n v="1"/>
  </r>
  <r>
    <n v="93"/>
    <n v="23828"/>
    <n v="23828"/>
    <x v="4"/>
    <s v="NO APLICA"/>
    <s v="MOTIC"/>
    <s v="NO DISPONIBLE"/>
    <n v="80640521"/>
    <s v="DRSP"/>
    <s v="GPR - PARASITOLOGÍA"/>
    <s v="DOCENCIA"/>
    <s v="NO APLICA"/>
    <m/>
    <s v="MP"/>
    <n v="1"/>
  </r>
  <r>
    <n v="94"/>
    <n v="25100"/>
    <n v="25100"/>
    <x v="0"/>
    <s v="NO APLICA"/>
    <s v="ADVANCED OPTICAL"/>
    <s v="NO DISPONIBLE"/>
    <n v="897640"/>
    <s v="DRSP"/>
    <s v="GPR - PARASITOLOGÍA"/>
    <s v="CUARTO ESTERIL"/>
    <s v="NO APLICA"/>
    <m/>
    <s v="MP"/>
    <n v="1"/>
  </r>
  <r>
    <n v="95"/>
    <n v="25278"/>
    <n v="25278"/>
    <x v="6"/>
    <s v="NO APLICA"/>
    <s v="MOTIC"/>
    <s v="NO DISPONIBLE"/>
    <n v="10900118"/>
    <s v="DRSP"/>
    <s v="GPR - PARASITOLOGÍA"/>
    <s v="ZONA DE ELECTROFORESIS Y REVELADO (CUARTO ESTERIL)"/>
    <s v="NO APLICA"/>
    <m/>
    <s v="MP"/>
    <n v="1"/>
  </r>
  <r>
    <n v="96"/>
    <n v="27163"/>
    <n v="27163"/>
    <x v="19"/>
    <s v="NO APLICA"/>
    <s v="OLYMPUS"/>
    <s v="CKX41SF"/>
    <s v="OJ41272"/>
    <s v="DRSP"/>
    <s v="GPR - PARASITOLOGÍA"/>
    <s v="LEISHMANIASIS"/>
    <s v="NO APLICA"/>
    <m/>
    <s v="MP"/>
    <n v="1"/>
  </r>
  <r>
    <n v="97"/>
    <n v="27164"/>
    <n v="27164"/>
    <x v="15"/>
    <s v="NO APLICA"/>
    <s v="OLYMPUS"/>
    <s v="CX31RBSFA"/>
    <s v="9C05385"/>
    <s v="DRSP"/>
    <s v="GPR - PARASITOLOGÍA"/>
    <s v="DOCENCIA"/>
    <s v="NO APLICA"/>
    <m/>
    <s v="MP"/>
    <n v="1"/>
  </r>
  <r>
    <n v="98"/>
    <n v="27165"/>
    <n v="27165"/>
    <x v="0"/>
    <s v="NO APLICA"/>
    <s v="OLYMPUS"/>
    <s v="CX21 FS1"/>
    <s v="0J81555"/>
    <s v="DRSP"/>
    <s v="GPR - PARASITOLOGÍA"/>
    <s v="DOCENCIA"/>
    <s v="NO APLICA"/>
    <m/>
    <s v="MP"/>
    <n v="1"/>
  </r>
  <r>
    <n v="99"/>
    <n v="27288"/>
    <n v="27288"/>
    <x v="20"/>
    <s v="NO APLICA"/>
    <s v="OLYMPUS"/>
    <s v="BX41TF"/>
    <s v="1C-53249"/>
    <s v="DRSP"/>
    <s v="GPR - PARASITOLOGÍA"/>
    <s v="CUARTO OSCURO"/>
    <s v="NO APLICA"/>
    <m/>
    <s v="MP"/>
    <n v="1"/>
  </r>
  <r>
    <n v="100"/>
    <s v="27166"/>
    <n v="27166"/>
    <x v="0"/>
    <s v="NO APLICA"/>
    <s v="OLYMPUS"/>
    <s v="CX21 FS1"/>
    <s v="8G05750"/>
    <s v="DRSP"/>
    <s v="GPR - PARASITOLOGÍA"/>
    <s v="DOCENCIA"/>
    <s v="NO APLICA"/>
    <m/>
    <s v="MP"/>
    <n v="1"/>
  </r>
  <r>
    <n v="101"/>
    <s v="31373"/>
    <n v="31373"/>
    <x v="21"/>
    <s v="OLYMPUS"/>
    <s v="OLYMPUS"/>
    <s v="BX53F/DP73"/>
    <s v="3G46128//3L00925"/>
    <s v="DRSP"/>
    <s v="GPR - PARASITOLOGÍA"/>
    <s v="HEMOPARÁSITOS"/>
    <s v="NO APLICA"/>
    <m/>
    <s v="MP"/>
    <n v="1"/>
  </r>
  <r>
    <n v="102"/>
    <s v="GPR-026"/>
    <n v="31376"/>
    <x v="22"/>
    <s v="NO APLICA"/>
    <s v="OLYMPUS"/>
    <s v="CX31RTSF"/>
    <s v="9K03235"/>
    <s v="DRSP"/>
    <s v="GPR - PARASITOLOGÍA"/>
    <s v="HEMOPARÁSITOS"/>
    <s v="NO APLICA"/>
    <m/>
    <s v="MP"/>
    <n v="1"/>
  </r>
  <r>
    <n v="103"/>
    <s v="GSA-124"/>
    <n v="23706"/>
    <x v="18"/>
    <s v="NIS-ELEMENT BASIC RESEARCH"/>
    <s v="NIKON"/>
    <s v="80I"/>
    <n v="451447"/>
    <s v="DRSP"/>
    <s v="GPR - PARASITOLOGÍA"/>
    <s v="CUARTO OSCURO"/>
    <s v="NO APLICA"/>
    <m/>
    <s v="MP"/>
    <n v="1"/>
  </r>
  <r>
    <n v="104"/>
    <n v="11020"/>
    <n v="11020"/>
    <x v="0"/>
    <s v="NO APLICA"/>
    <s v="OLYMPUS"/>
    <s v="CX21 FS1"/>
    <s v="2L01000"/>
    <s v="DRSP"/>
    <s v="GPT - PATOLOGÍA"/>
    <s v="OFICINA DEL COORDINADOR"/>
    <s v="NO APLICA"/>
    <m/>
    <s v="MP"/>
    <n v="1"/>
  </r>
  <r>
    <n v="105"/>
    <n v="6580"/>
    <n v="6580"/>
    <x v="6"/>
    <s v="NO APLICA"/>
    <s v="NIKON"/>
    <s v="DIAPHOT"/>
    <n v="807673"/>
    <s v="DRSP"/>
    <s v="GVI - VIROLOGÍA"/>
    <s v="LABORATORIO DE CÉLULAS"/>
    <s v="NO APLICA"/>
    <m/>
    <s v="MP"/>
    <n v="1"/>
  </r>
  <r>
    <n v="106"/>
    <n v="11108"/>
    <n v="11108"/>
    <x v="6"/>
    <s v="NO APLICA"/>
    <s v="NIKON"/>
    <s v="TMS-F"/>
    <n v="200289"/>
    <s v="DRSP"/>
    <s v="GVI - VIROLOGÍA"/>
    <s v="POLIO"/>
    <s v="NO APLICA"/>
    <m/>
    <s v="MP"/>
    <n v="1"/>
  </r>
  <r>
    <n v="107"/>
    <n v="11570"/>
    <n v="11570"/>
    <x v="3"/>
    <s v="NO APLICA"/>
    <s v="UVP"/>
    <s v="NO DISPONIBLE"/>
    <s v="95-0168-04"/>
    <s v="DRSP"/>
    <s v="GVI - VIROLOGÍA"/>
    <s v="ARBOVIRUS/P1"/>
    <s v="NO APLICA"/>
    <m/>
    <s v="MP"/>
    <n v="1"/>
  </r>
  <r>
    <n v="108"/>
    <n v="15743"/>
    <n v="15743"/>
    <x v="3"/>
    <s v="NO APLICA"/>
    <s v="FOTODYNE"/>
    <s v="LTF1"/>
    <s v="0892-3568"/>
    <s v="DRSP"/>
    <s v="GVI - VIROLOGÍA"/>
    <s v="CUARTO OSCURO"/>
    <s v="NO APLICA"/>
    <m/>
    <s v="MP"/>
    <n v="1"/>
  </r>
  <r>
    <n v="109"/>
    <n v="30717"/>
    <n v="30717"/>
    <x v="23"/>
    <s v="NO APLICA"/>
    <s v="LEICA"/>
    <s v="DM1000LED"/>
    <n v="346077"/>
    <s v="DRSP"/>
    <s v="GVI - VIROLOGÍA"/>
    <s v="CUARTO OSCURO"/>
    <s v="NO APLICA"/>
    <m/>
    <s v="MP"/>
    <n v="1"/>
  </r>
  <r>
    <n v="110"/>
    <s v="GSA-211"/>
    <n v="27155"/>
    <x v="4"/>
    <s v="  LUCIA COMMETA ASSAY Y SOFTWARE NIS ELEMENTS BR."/>
    <s v="NIKON"/>
    <s v="ECLIPSE 80I"/>
    <s v="MBA75040-553347 "/>
    <s v="DRSP"/>
    <s v="GVI - VIROLOGÍA"/>
    <s v="LABORATORIO DE RABIA (Área de trabajo)"/>
    <s v="NO APLICA"/>
    <s v="Microscopio de Epifluorescencia. Tiene dos (2) camaras digitales especializadas. Contiene las siguientes partes: Cámaras digitales modelos: DIGITAL SIGHT DS-Qi1Mc U2 (N° Inv: 27154) y  DIGITAL SIGHT DS-Fi2 U3. (N° Inv. 29563)"/>
    <s v="MP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2" cacheId="122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B12" firstHeaderRow="1" firstDataRow="1" firstDataCol="1"/>
  <pivotFields count="17">
    <pivotField showAll="0"/>
    <pivotField showAll="0"/>
    <pivotField showAll="0"/>
    <pivotField axis="axisRow" showAll="0">
      <items count="9">
        <item x="1"/>
        <item x="2"/>
        <item x="3"/>
        <item x="4"/>
        <item x="5"/>
        <item x="0"/>
        <item x="6"/>
        <item x="7"/>
        <item t="default"/>
      </items>
    </pivotField>
    <pivotField showAll="0"/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dataField="1" showAll="0">
      <items count="3">
        <item x="0"/>
        <item x="1"/>
        <item t="default"/>
      </items>
    </pivotField>
    <pivotField showAl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uenta de SERVICIO" fld="1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10" cacheId="123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28" firstHeaderRow="0" firstDataRow="1" firstDataCol="1"/>
  <pivotFields count="15">
    <pivotField showAll="0"/>
    <pivotField showAll="0"/>
    <pivotField showAll="0"/>
    <pivotField axis="axisRow" dataField="1" showAll="0">
      <items count="25">
        <item x="10"/>
        <item x="8"/>
        <item x="17"/>
        <item x="2"/>
        <item x="13"/>
        <item x="5"/>
        <item x="7"/>
        <item x="9"/>
        <item x="14"/>
        <item x="0"/>
        <item x="11"/>
        <item x="16"/>
        <item x="20"/>
        <item x="23"/>
        <item x="1"/>
        <item x="6"/>
        <item x="19"/>
        <item x="15"/>
        <item x="4"/>
        <item x="21"/>
        <item x="22"/>
        <item x="18"/>
        <item x="3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EQUIPO" fld="3" subtotal="count" baseField="0" baseItem="0"/>
    <dataField name="Cuenta de SERVICIO" fld="1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F4:I35" totalsRowShown="0">
  <autoFilter ref="F4:I35" xr:uid="{00000000-0009-0000-0100-000001000000}"/>
  <tableColumns count="4">
    <tableColumn id="1" xr3:uid="{00000000-0010-0000-0000-000001000000}" name="Columna1"/>
    <tableColumn id="4" xr3:uid="{00000000-0010-0000-0000-000004000000}" name="Columna12"/>
    <tableColumn id="2" xr3:uid="{00000000-0010-0000-0000-000002000000}" name="Columna2" dataDxfId="1">
      <calculatedColumnFormula>COUNT(#REF!)</calculatedColumnFormula>
    </tableColumn>
    <tableColumn id="3" xr3:uid="{00000000-0010-0000-0000-000003000000}" name="Columna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ssalud.sharepoint.com/:x:/r/sites/GrupoEquiposdeLaboratorio/_layouts/15/Doc.aspx?sourcedoc=%7B0CDC6CD5-B202-41DC-8C37-7A4A6826050C%7D&amp;file=SH-133.xlsx&amp;action=default&amp;mobileredirect=true&amp;DefaultItemOpen=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3:B12"/>
  <sheetViews>
    <sheetView workbookViewId="0">
      <selection activeCell="C35" sqref="C35"/>
    </sheetView>
  </sheetViews>
  <sheetFormatPr defaultColWidth="11.42578125" defaultRowHeight="15"/>
  <cols>
    <col min="1" max="1" width="33.7109375" customWidth="1"/>
    <col min="2" max="2" width="18.7109375" bestFit="1" customWidth="1"/>
    <col min="3" max="3" width="18.7109375" customWidth="1"/>
    <col min="4" max="4" width="12.5703125" bestFit="1" customWidth="1"/>
  </cols>
  <sheetData>
    <row r="3" spans="1:2">
      <c r="A3" s="4" t="s">
        <v>0</v>
      </c>
      <c r="B3" t="s">
        <v>1</v>
      </c>
    </row>
    <row r="4" spans="1:2">
      <c r="A4" s="5" t="s">
        <v>2</v>
      </c>
      <c r="B4">
        <v>1</v>
      </c>
    </row>
    <row r="5" spans="1:2">
      <c r="A5" s="5" t="s">
        <v>3</v>
      </c>
      <c r="B5">
        <v>1</v>
      </c>
    </row>
    <row r="6" spans="1:2">
      <c r="A6" s="5" t="s">
        <v>4</v>
      </c>
      <c r="B6">
        <v>1</v>
      </c>
    </row>
    <row r="7" spans="1:2">
      <c r="A7" s="5" t="s">
        <v>5</v>
      </c>
      <c r="B7">
        <v>1</v>
      </c>
    </row>
    <row r="8" spans="1:2">
      <c r="A8" s="5" t="s">
        <v>6</v>
      </c>
      <c r="B8">
        <v>2</v>
      </c>
    </row>
    <row r="9" spans="1:2">
      <c r="A9" s="5" t="s">
        <v>7</v>
      </c>
      <c r="B9">
        <v>1</v>
      </c>
    </row>
    <row r="10" spans="1:2">
      <c r="A10" s="5" t="s">
        <v>8</v>
      </c>
      <c r="B10">
        <v>1</v>
      </c>
    </row>
    <row r="11" spans="1:2">
      <c r="A11" s="5" t="s">
        <v>9</v>
      </c>
    </row>
    <row r="12" spans="1:2">
      <c r="A12" s="5" t="s">
        <v>10</v>
      </c>
      <c r="B1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3:C28"/>
  <sheetViews>
    <sheetView workbookViewId="0">
      <selection activeCell="A3" sqref="A3:B28"/>
    </sheetView>
  </sheetViews>
  <sheetFormatPr defaultColWidth="11.42578125" defaultRowHeight="15"/>
  <cols>
    <col min="1" max="1" width="53.140625" bestFit="1" customWidth="1"/>
    <col min="2" max="2" width="17.5703125" bestFit="1" customWidth="1"/>
    <col min="3" max="3" width="18.7109375" bestFit="1" customWidth="1"/>
  </cols>
  <sheetData>
    <row r="3" spans="1:3">
      <c r="A3" s="4" t="s">
        <v>0</v>
      </c>
      <c r="B3" t="s">
        <v>11</v>
      </c>
      <c r="C3" t="s">
        <v>1</v>
      </c>
    </row>
    <row r="4" spans="1:3">
      <c r="A4" s="5" t="s">
        <v>12</v>
      </c>
      <c r="B4">
        <v>1</v>
      </c>
      <c r="C4">
        <v>1</v>
      </c>
    </row>
    <row r="5" spans="1:3">
      <c r="A5" s="5" t="s">
        <v>13</v>
      </c>
      <c r="B5">
        <v>4</v>
      </c>
      <c r="C5">
        <v>4</v>
      </c>
    </row>
    <row r="6" spans="1:3">
      <c r="A6" s="5" t="s">
        <v>14</v>
      </c>
      <c r="B6">
        <v>1</v>
      </c>
      <c r="C6">
        <v>1</v>
      </c>
    </row>
    <row r="7" spans="1:3">
      <c r="A7" s="5" t="s">
        <v>15</v>
      </c>
      <c r="B7">
        <v>1</v>
      </c>
      <c r="C7">
        <v>1</v>
      </c>
    </row>
    <row r="8" spans="1:3">
      <c r="A8" s="5" t="s">
        <v>16</v>
      </c>
      <c r="B8">
        <v>1</v>
      </c>
      <c r="C8">
        <v>1</v>
      </c>
    </row>
    <row r="9" spans="1:3">
      <c r="A9" s="5" t="s">
        <v>17</v>
      </c>
      <c r="B9">
        <v>9</v>
      </c>
      <c r="C9">
        <v>9</v>
      </c>
    </row>
    <row r="10" spans="1:3">
      <c r="A10" s="5" t="s">
        <v>18</v>
      </c>
      <c r="B10">
        <v>4</v>
      </c>
      <c r="C10">
        <v>4</v>
      </c>
    </row>
    <row r="11" spans="1:3">
      <c r="A11" s="5" t="s">
        <v>19</v>
      </c>
      <c r="B11">
        <v>1</v>
      </c>
      <c r="C11">
        <v>1</v>
      </c>
    </row>
    <row r="12" spans="1:3">
      <c r="A12" s="5" t="s">
        <v>20</v>
      </c>
      <c r="B12">
        <v>1</v>
      </c>
      <c r="C12">
        <v>1</v>
      </c>
    </row>
    <row r="13" spans="1:3">
      <c r="A13" s="5" t="s">
        <v>21</v>
      </c>
      <c r="B13">
        <v>48</v>
      </c>
      <c r="C13">
        <v>48</v>
      </c>
    </row>
    <row r="14" spans="1:3">
      <c r="A14" s="5" t="s">
        <v>22</v>
      </c>
      <c r="B14">
        <v>1</v>
      </c>
      <c r="C14">
        <v>1</v>
      </c>
    </row>
    <row r="15" spans="1:3">
      <c r="A15" s="5" t="s">
        <v>23</v>
      </c>
      <c r="B15">
        <v>2</v>
      </c>
      <c r="C15">
        <v>2</v>
      </c>
    </row>
    <row r="16" spans="1:3">
      <c r="A16" s="5" t="s">
        <v>24</v>
      </c>
      <c r="B16">
        <v>1</v>
      </c>
      <c r="C16">
        <v>1</v>
      </c>
    </row>
    <row r="17" spans="1:3">
      <c r="A17" s="5" t="s">
        <v>25</v>
      </c>
      <c r="B17">
        <v>1</v>
      </c>
      <c r="C17">
        <v>1</v>
      </c>
    </row>
    <row r="18" spans="1:3">
      <c r="A18" s="5" t="s">
        <v>26</v>
      </c>
      <c r="B18">
        <v>2</v>
      </c>
      <c r="C18">
        <v>2</v>
      </c>
    </row>
    <row r="19" spans="1:3">
      <c r="A19" s="5" t="s">
        <v>27</v>
      </c>
      <c r="B19">
        <v>12</v>
      </c>
      <c r="C19">
        <v>12</v>
      </c>
    </row>
    <row r="20" spans="1:3">
      <c r="A20" s="5" t="s">
        <v>28</v>
      </c>
      <c r="B20">
        <v>1</v>
      </c>
      <c r="C20">
        <v>1</v>
      </c>
    </row>
    <row r="21" spans="1:3">
      <c r="A21" s="5" t="s">
        <v>29</v>
      </c>
      <c r="B21">
        <v>2</v>
      </c>
      <c r="C21">
        <v>2</v>
      </c>
    </row>
    <row r="22" spans="1:3">
      <c r="A22" s="5" t="s">
        <v>30</v>
      </c>
      <c r="B22">
        <v>5</v>
      </c>
      <c r="C22">
        <v>5</v>
      </c>
    </row>
    <row r="23" spans="1:3">
      <c r="A23" s="5" t="s">
        <v>31</v>
      </c>
      <c r="B23">
        <v>1</v>
      </c>
      <c r="C23">
        <v>1</v>
      </c>
    </row>
    <row r="24" spans="1:3">
      <c r="A24" s="5" t="s">
        <v>32</v>
      </c>
      <c r="B24">
        <v>1</v>
      </c>
      <c r="C24">
        <v>1</v>
      </c>
    </row>
    <row r="25" spans="1:3">
      <c r="A25" s="5" t="s">
        <v>33</v>
      </c>
      <c r="B25">
        <v>3</v>
      </c>
      <c r="C25">
        <v>3</v>
      </c>
    </row>
    <row r="26" spans="1:3">
      <c r="A26" s="5" t="s">
        <v>34</v>
      </c>
      <c r="B26">
        <v>6</v>
      </c>
      <c r="C26">
        <v>6</v>
      </c>
    </row>
    <row r="27" spans="1:3">
      <c r="A27" s="5" t="s">
        <v>35</v>
      </c>
      <c r="B27">
        <v>1</v>
      </c>
      <c r="C27">
        <v>1</v>
      </c>
    </row>
    <row r="28" spans="1:3">
      <c r="A28" s="5" t="s">
        <v>10</v>
      </c>
      <c r="B28">
        <v>110</v>
      </c>
      <c r="C28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2B6AB"/>
  </sheetPr>
  <dimension ref="A1:N85"/>
  <sheetViews>
    <sheetView tabSelected="1" topLeftCell="A64" zoomScale="85" zoomScaleNormal="85" workbookViewId="0">
      <selection activeCell="O1" sqref="O1"/>
    </sheetView>
  </sheetViews>
  <sheetFormatPr defaultColWidth="11.42578125" defaultRowHeight="16.5"/>
  <cols>
    <col min="1" max="1" width="2.42578125" style="1" customWidth="1"/>
    <col min="2" max="2" width="14.28515625" style="13" customWidth="1"/>
    <col min="3" max="10" width="14.28515625" style="1" customWidth="1"/>
    <col min="11" max="11" width="29.42578125" style="1" customWidth="1"/>
    <col min="12" max="12" width="14.28515625" style="1" customWidth="1"/>
    <col min="13" max="14" width="14.28515625" style="63" customWidth="1"/>
    <col min="15" max="16384" width="11.42578125" style="1"/>
  </cols>
  <sheetData>
    <row r="1" spans="1:14" ht="17.25" thickBot="1"/>
    <row r="2" spans="1:14" ht="19.5" customHeight="1" thickBot="1">
      <c r="B2" s="46"/>
      <c r="C2" s="47"/>
      <c r="D2" s="47"/>
      <c r="E2" s="75" t="s">
        <v>36</v>
      </c>
      <c r="F2" s="76"/>
      <c r="G2" s="76"/>
      <c r="H2" s="76"/>
      <c r="I2" s="76"/>
      <c r="J2" s="76"/>
      <c r="K2" s="77"/>
      <c r="L2" s="73" t="s">
        <v>37</v>
      </c>
    </row>
    <row r="3" spans="1:14" ht="23.25" customHeight="1" thickBot="1">
      <c r="A3" s="13"/>
      <c r="B3" s="48"/>
      <c r="C3" s="49"/>
      <c r="D3" s="49"/>
      <c r="E3" s="75" t="s">
        <v>38</v>
      </c>
      <c r="F3" s="76"/>
      <c r="G3" s="76"/>
      <c r="H3" s="76"/>
      <c r="I3" s="76"/>
      <c r="J3" s="76"/>
      <c r="K3" s="77"/>
      <c r="L3" s="74"/>
    </row>
    <row r="4" spans="1:14" ht="24" customHeight="1" thickBot="1">
      <c r="B4" s="70" t="s">
        <v>39</v>
      </c>
      <c r="C4" s="71"/>
      <c r="D4" s="71"/>
      <c r="E4" s="71"/>
      <c r="F4" s="71"/>
      <c r="G4" s="71"/>
      <c r="H4" s="71"/>
      <c r="I4" s="71"/>
      <c r="J4" s="71"/>
      <c r="K4" s="71"/>
      <c r="L4" s="72"/>
    </row>
    <row r="5" spans="1:14" ht="8.25" customHeight="1">
      <c r="B5" s="1"/>
      <c r="K5" s="2"/>
    </row>
    <row r="6" spans="1:14" ht="42.75" customHeight="1">
      <c r="B6" s="8" t="s">
        <v>40</v>
      </c>
      <c r="C6" s="8" t="s">
        <v>41</v>
      </c>
      <c r="D6" s="8" t="s">
        <v>42</v>
      </c>
      <c r="E6" s="8" t="s">
        <v>43</v>
      </c>
      <c r="F6" s="8" t="s">
        <v>44</v>
      </c>
      <c r="G6" s="8" t="s">
        <v>45</v>
      </c>
      <c r="H6" s="8" t="s">
        <v>46</v>
      </c>
      <c r="I6" s="8" t="s">
        <v>47</v>
      </c>
      <c r="J6" s="8" t="s">
        <v>48</v>
      </c>
      <c r="K6" s="8" t="s">
        <v>49</v>
      </c>
      <c r="L6" s="8" t="s">
        <v>50</v>
      </c>
      <c r="M6" s="8" t="s">
        <v>51</v>
      </c>
    </row>
    <row r="7" spans="1:14" ht="56.25" customHeight="1">
      <c r="B7" s="3">
        <v>1</v>
      </c>
      <c r="C7" s="50" t="s">
        <v>52</v>
      </c>
      <c r="D7" s="50" t="s">
        <v>53</v>
      </c>
      <c r="E7" s="78" t="s">
        <v>54</v>
      </c>
      <c r="F7" s="50" t="s">
        <v>55</v>
      </c>
      <c r="G7" s="50" t="s">
        <v>56</v>
      </c>
      <c r="H7" s="51" t="s">
        <v>57</v>
      </c>
      <c r="I7" s="50" t="s">
        <v>58</v>
      </c>
      <c r="J7" s="50" t="s">
        <v>59</v>
      </c>
      <c r="K7" s="52" t="s">
        <v>60</v>
      </c>
      <c r="L7" s="64">
        <v>1</v>
      </c>
      <c r="M7" s="65">
        <v>418000</v>
      </c>
    </row>
    <row r="8" spans="1:14" ht="56.25" customHeight="1">
      <c r="B8" s="3">
        <v>2</v>
      </c>
      <c r="C8" s="50" t="s">
        <v>61</v>
      </c>
      <c r="D8" s="50" t="s">
        <v>53</v>
      </c>
      <c r="E8" s="78"/>
      <c r="F8" s="50" t="s">
        <v>55</v>
      </c>
      <c r="G8" s="50" t="s">
        <v>56</v>
      </c>
      <c r="H8" s="51" t="s">
        <v>57</v>
      </c>
      <c r="I8" s="50" t="s">
        <v>58</v>
      </c>
      <c r="J8" s="50" t="s">
        <v>59</v>
      </c>
      <c r="K8" s="52" t="s">
        <v>62</v>
      </c>
      <c r="L8" s="64">
        <v>1</v>
      </c>
      <c r="M8" s="65">
        <v>418000</v>
      </c>
      <c r="N8" s="67"/>
    </row>
    <row r="9" spans="1:14" ht="56.25" customHeight="1">
      <c r="B9" s="3">
        <v>3</v>
      </c>
      <c r="C9" s="50" t="s">
        <v>63</v>
      </c>
      <c r="D9" s="50" t="s">
        <v>53</v>
      </c>
      <c r="E9" s="79"/>
      <c r="F9" s="50" t="s">
        <v>55</v>
      </c>
      <c r="G9" s="50" t="s">
        <v>56</v>
      </c>
      <c r="H9" s="51" t="s">
        <v>57</v>
      </c>
      <c r="I9" s="50" t="s">
        <v>58</v>
      </c>
      <c r="J9" s="50" t="s">
        <v>59</v>
      </c>
      <c r="K9" s="52" t="s">
        <v>64</v>
      </c>
      <c r="L9" s="64">
        <v>1</v>
      </c>
      <c r="M9" s="65">
        <v>418000</v>
      </c>
      <c r="N9" s="67"/>
    </row>
    <row r="10" spans="1:14" ht="56.25" customHeight="1">
      <c r="B10" s="3">
        <v>4</v>
      </c>
      <c r="C10" s="50" t="s">
        <v>65</v>
      </c>
      <c r="D10" s="50">
        <v>31843</v>
      </c>
      <c r="E10" s="80" t="s">
        <v>66</v>
      </c>
      <c r="F10" s="50" t="s">
        <v>67</v>
      </c>
      <c r="G10" s="50" t="s">
        <v>68</v>
      </c>
      <c r="H10" s="51" t="s">
        <v>69</v>
      </c>
      <c r="I10" s="53" t="s">
        <v>70</v>
      </c>
      <c r="J10" s="50" t="s">
        <v>59</v>
      </c>
      <c r="K10" s="52" t="s">
        <v>71</v>
      </c>
      <c r="L10" s="64">
        <v>1</v>
      </c>
      <c r="M10" s="65">
        <v>418000</v>
      </c>
      <c r="N10" s="67"/>
    </row>
    <row r="11" spans="1:14" ht="56.25" customHeight="1">
      <c r="B11" s="3">
        <v>5</v>
      </c>
      <c r="C11" s="50" t="s">
        <v>72</v>
      </c>
      <c r="D11" s="50">
        <v>31843</v>
      </c>
      <c r="E11" s="80"/>
      <c r="F11" s="50" t="s">
        <v>67</v>
      </c>
      <c r="G11" s="50" t="s">
        <v>68</v>
      </c>
      <c r="H11" s="51" t="s">
        <v>69</v>
      </c>
      <c r="I11" s="53" t="s">
        <v>70</v>
      </c>
      <c r="J11" s="50" t="s">
        <v>59</v>
      </c>
      <c r="K11" s="52" t="s">
        <v>73</v>
      </c>
      <c r="L11" s="64">
        <v>1</v>
      </c>
      <c r="M11" s="65">
        <v>418000</v>
      </c>
      <c r="N11" s="67"/>
    </row>
    <row r="12" spans="1:14" ht="56.25" customHeight="1">
      <c r="B12" s="3">
        <v>6</v>
      </c>
      <c r="C12" s="50" t="s">
        <v>74</v>
      </c>
      <c r="D12" s="50">
        <v>31843</v>
      </c>
      <c r="E12" s="80"/>
      <c r="F12" s="50" t="s">
        <v>67</v>
      </c>
      <c r="G12" s="50" t="s">
        <v>68</v>
      </c>
      <c r="H12" s="51" t="s">
        <v>69</v>
      </c>
      <c r="I12" s="53" t="s">
        <v>70</v>
      </c>
      <c r="J12" s="50" t="s">
        <v>59</v>
      </c>
      <c r="K12" s="52" t="s">
        <v>75</v>
      </c>
      <c r="L12" s="64">
        <v>1</v>
      </c>
      <c r="M12" s="65">
        <v>418000</v>
      </c>
      <c r="N12" s="67"/>
    </row>
    <row r="13" spans="1:14" ht="64.5" customHeight="1">
      <c r="B13" s="3">
        <v>7</v>
      </c>
      <c r="C13" s="50" t="s">
        <v>76</v>
      </c>
      <c r="D13" s="50">
        <v>31843</v>
      </c>
      <c r="E13" s="80"/>
      <c r="F13" s="50" t="s">
        <v>67</v>
      </c>
      <c r="G13" s="50" t="s">
        <v>68</v>
      </c>
      <c r="H13" s="51" t="s">
        <v>69</v>
      </c>
      <c r="I13" s="53" t="s">
        <v>70</v>
      </c>
      <c r="J13" s="50" t="s">
        <v>59</v>
      </c>
      <c r="K13" s="52" t="s">
        <v>77</v>
      </c>
      <c r="L13" s="64">
        <v>1</v>
      </c>
      <c r="M13" s="65">
        <v>418000</v>
      </c>
      <c r="N13" s="67"/>
    </row>
    <row r="14" spans="1:14" ht="64.5" customHeight="1">
      <c r="B14" s="3">
        <v>8</v>
      </c>
      <c r="C14" s="50" t="s">
        <v>78</v>
      </c>
      <c r="D14" s="50">
        <v>31843</v>
      </c>
      <c r="E14" s="80"/>
      <c r="F14" s="50" t="s">
        <v>67</v>
      </c>
      <c r="G14" s="50" t="s">
        <v>68</v>
      </c>
      <c r="H14" s="51" t="s">
        <v>69</v>
      </c>
      <c r="I14" s="53" t="s">
        <v>70</v>
      </c>
      <c r="J14" s="50" t="s">
        <v>59</v>
      </c>
      <c r="K14" s="52" t="s">
        <v>77</v>
      </c>
      <c r="L14" s="64">
        <v>1</v>
      </c>
      <c r="M14" s="65">
        <v>418000</v>
      </c>
      <c r="N14" s="67"/>
    </row>
    <row r="15" spans="1:14" ht="64.5" customHeight="1">
      <c r="B15" s="3">
        <v>9</v>
      </c>
      <c r="C15" s="50" t="s">
        <v>79</v>
      </c>
      <c r="D15" s="50">
        <v>31843</v>
      </c>
      <c r="E15" s="81"/>
      <c r="F15" s="50" t="s">
        <v>67</v>
      </c>
      <c r="G15" s="50" t="s">
        <v>68</v>
      </c>
      <c r="H15" s="51" t="s">
        <v>69</v>
      </c>
      <c r="I15" s="53" t="s">
        <v>70</v>
      </c>
      <c r="J15" s="50" t="s">
        <v>59</v>
      </c>
      <c r="K15" s="52" t="s">
        <v>80</v>
      </c>
      <c r="L15" s="64">
        <v>1</v>
      </c>
      <c r="M15" s="65">
        <v>418000</v>
      </c>
      <c r="N15" s="67"/>
    </row>
    <row r="16" spans="1:14" ht="64.5" customHeight="1">
      <c r="B16" s="3">
        <v>10</v>
      </c>
      <c r="C16" s="50" t="s">
        <v>81</v>
      </c>
      <c r="D16" s="50" t="s">
        <v>82</v>
      </c>
      <c r="E16" s="78" t="s">
        <v>66</v>
      </c>
      <c r="F16" s="50" t="s">
        <v>83</v>
      </c>
      <c r="G16" s="50" t="s">
        <v>84</v>
      </c>
      <c r="H16" s="51" t="s">
        <v>85</v>
      </c>
      <c r="I16" s="53" t="s">
        <v>70</v>
      </c>
      <c r="J16" s="50" t="s">
        <v>59</v>
      </c>
      <c r="K16" s="52" t="s">
        <v>86</v>
      </c>
      <c r="L16" s="64">
        <v>1</v>
      </c>
      <c r="M16" s="65">
        <v>418000</v>
      </c>
      <c r="N16" s="67"/>
    </row>
    <row r="17" spans="2:14" ht="64.5" customHeight="1">
      <c r="B17" s="3">
        <v>11</v>
      </c>
      <c r="C17" s="50" t="s">
        <v>87</v>
      </c>
      <c r="D17" s="50" t="s">
        <v>82</v>
      </c>
      <c r="E17" s="78"/>
      <c r="F17" s="50" t="s">
        <v>83</v>
      </c>
      <c r="G17" s="50" t="s">
        <v>84</v>
      </c>
      <c r="H17" s="51" t="s">
        <v>85</v>
      </c>
      <c r="I17" s="53" t="s">
        <v>70</v>
      </c>
      <c r="J17" s="50" t="s">
        <v>59</v>
      </c>
      <c r="K17" s="52" t="s">
        <v>77</v>
      </c>
      <c r="L17" s="64">
        <v>1</v>
      </c>
      <c r="M17" s="65">
        <v>418000</v>
      </c>
      <c r="N17" s="67"/>
    </row>
    <row r="18" spans="2:14" ht="64.5" customHeight="1">
      <c r="B18" s="3">
        <v>12</v>
      </c>
      <c r="C18" s="50" t="s">
        <v>88</v>
      </c>
      <c r="D18" s="50" t="s">
        <v>82</v>
      </c>
      <c r="E18" s="78"/>
      <c r="F18" s="50" t="s">
        <v>83</v>
      </c>
      <c r="G18" s="50" t="s">
        <v>84</v>
      </c>
      <c r="H18" s="51" t="s">
        <v>85</v>
      </c>
      <c r="I18" s="53" t="s">
        <v>70</v>
      </c>
      <c r="J18" s="50" t="s">
        <v>59</v>
      </c>
      <c r="K18" s="52" t="s">
        <v>89</v>
      </c>
      <c r="L18" s="64">
        <v>1</v>
      </c>
      <c r="M18" s="65">
        <v>418000</v>
      </c>
      <c r="N18" s="67"/>
    </row>
    <row r="19" spans="2:14" ht="64.5" customHeight="1">
      <c r="B19" s="3">
        <v>13</v>
      </c>
      <c r="C19" s="50" t="s">
        <v>90</v>
      </c>
      <c r="D19" s="50" t="s">
        <v>82</v>
      </c>
      <c r="E19" s="78"/>
      <c r="F19" s="50" t="s">
        <v>83</v>
      </c>
      <c r="G19" s="50" t="s">
        <v>84</v>
      </c>
      <c r="H19" s="51" t="s">
        <v>85</v>
      </c>
      <c r="I19" s="53" t="s">
        <v>70</v>
      </c>
      <c r="J19" s="50" t="s">
        <v>59</v>
      </c>
      <c r="K19" s="52" t="s">
        <v>77</v>
      </c>
      <c r="L19" s="64">
        <v>1</v>
      </c>
      <c r="M19" s="65">
        <v>418000</v>
      </c>
      <c r="N19" s="67"/>
    </row>
    <row r="20" spans="2:14" ht="64.5" customHeight="1">
      <c r="B20" s="3">
        <v>14</v>
      </c>
      <c r="C20" s="50" t="s">
        <v>91</v>
      </c>
      <c r="D20" s="50" t="s">
        <v>82</v>
      </c>
      <c r="E20" s="78"/>
      <c r="F20" s="50" t="s">
        <v>83</v>
      </c>
      <c r="G20" s="50" t="s">
        <v>84</v>
      </c>
      <c r="H20" s="51" t="s">
        <v>85</v>
      </c>
      <c r="I20" s="53" t="s">
        <v>70</v>
      </c>
      <c r="J20" s="50" t="s">
        <v>59</v>
      </c>
      <c r="K20" s="52" t="s">
        <v>92</v>
      </c>
      <c r="L20" s="64">
        <v>1</v>
      </c>
      <c r="M20" s="65">
        <v>418000</v>
      </c>
      <c r="N20" s="67"/>
    </row>
    <row r="21" spans="2:14" ht="64.5" customHeight="1">
      <c r="B21" s="3">
        <v>15</v>
      </c>
      <c r="C21" s="50" t="s">
        <v>93</v>
      </c>
      <c r="D21" s="50" t="s">
        <v>82</v>
      </c>
      <c r="E21" s="79"/>
      <c r="F21" s="50" t="s">
        <v>83</v>
      </c>
      <c r="G21" s="50" t="s">
        <v>84</v>
      </c>
      <c r="H21" s="51" t="s">
        <v>85</v>
      </c>
      <c r="I21" s="53" t="s">
        <v>70</v>
      </c>
      <c r="J21" s="50" t="s">
        <v>59</v>
      </c>
      <c r="K21" s="52" t="s">
        <v>94</v>
      </c>
      <c r="L21" s="64">
        <v>1</v>
      </c>
      <c r="M21" s="65">
        <v>570000</v>
      </c>
      <c r="N21" s="67"/>
    </row>
    <row r="22" spans="2:14" ht="138.75" customHeight="1">
      <c r="B22" s="3">
        <v>16</v>
      </c>
      <c r="C22" s="60" t="s">
        <v>95</v>
      </c>
      <c r="D22" s="54" t="s">
        <v>95</v>
      </c>
      <c r="E22" s="55" t="s">
        <v>96</v>
      </c>
      <c r="F22" s="55" t="s">
        <v>97</v>
      </c>
      <c r="G22" s="55" t="s">
        <v>98</v>
      </c>
      <c r="H22" s="56" t="s">
        <v>99</v>
      </c>
      <c r="I22" s="55" t="s">
        <v>100</v>
      </c>
      <c r="J22" s="54" t="s">
        <v>59</v>
      </c>
      <c r="K22" s="58" t="s">
        <v>101</v>
      </c>
      <c r="L22" s="64">
        <v>1</v>
      </c>
      <c r="M22" s="65">
        <v>742500</v>
      </c>
      <c r="N22" s="67"/>
    </row>
    <row r="23" spans="2:14" ht="135.75" customHeight="1">
      <c r="B23" s="3">
        <v>17</v>
      </c>
      <c r="C23" s="62" t="s">
        <v>102</v>
      </c>
      <c r="D23" s="59" t="s">
        <v>103</v>
      </c>
      <c r="E23" s="69" t="s">
        <v>104</v>
      </c>
      <c r="F23" s="55" t="s">
        <v>105</v>
      </c>
      <c r="G23" s="55" t="s">
        <v>106</v>
      </c>
      <c r="H23" s="56" t="s">
        <v>99</v>
      </c>
      <c r="I23" s="55" t="s">
        <v>70</v>
      </c>
      <c r="J23" s="54" t="s">
        <v>59</v>
      </c>
      <c r="K23" s="58" t="s">
        <v>107</v>
      </c>
      <c r="L23" s="64">
        <v>1</v>
      </c>
      <c r="M23" s="65">
        <v>798500</v>
      </c>
      <c r="N23" s="67"/>
    </row>
    <row r="24" spans="2:14" ht="64.5" customHeight="1">
      <c r="B24" s="3">
        <v>18</v>
      </c>
      <c r="C24" s="62" t="s">
        <v>108</v>
      </c>
      <c r="D24" s="59" t="s">
        <v>103</v>
      </c>
      <c r="E24" s="82"/>
      <c r="F24" s="55" t="s">
        <v>105</v>
      </c>
      <c r="G24" s="55" t="s">
        <v>106</v>
      </c>
      <c r="H24" s="56" t="s">
        <v>99</v>
      </c>
      <c r="I24" s="55" t="s">
        <v>70</v>
      </c>
      <c r="J24" s="54" t="s">
        <v>59</v>
      </c>
      <c r="K24" s="58" t="s">
        <v>109</v>
      </c>
      <c r="L24" s="64">
        <v>1</v>
      </c>
      <c r="M24" s="65">
        <v>1042000</v>
      </c>
      <c r="N24" s="67"/>
    </row>
    <row r="25" spans="2:14" ht="64.5" customHeight="1">
      <c r="B25" s="3">
        <v>19</v>
      </c>
      <c r="C25" s="62" t="s">
        <v>110</v>
      </c>
      <c r="D25" s="59" t="s">
        <v>103</v>
      </c>
      <c r="E25" s="82"/>
      <c r="F25" s="55" t="s">
        <v>105</v>
      </c>
      <c r="G25" s="55" t="s">
        <v>106</v>
      </c>
      <c r="H25" s="56" t="s">
        <v>99</v>
      </c>
      <c r="I25" s="55" t="s">
        <v>70</v>
      </c>
      <c r="J25" s="54" t="s">
        <v>59</v>
      </c>
      <c r="K25" s="58" t="s">
        <v>111</v>
      </c>
      <c r="L25" s="64">
        <v>1</v>
      </c>
      <c r="M25" s="65">
        <v>1042000</v>
      </c>
      <c r="N25" s="67"/>
    </row>
    <row r="26" spans="2:14" ht="64.5" customHeight="1">
      <c r="B26" s="3">
        <v>20</v>
      </c>
      <c r="C26" s="62" t="s">
        <v>112</v>
      </c>
      <c r="D26" s="59" t="s">
        <v>112</v>
      </c>
      <c r="E26" s="82"/>
      <c r="F26" s="55" t="s">
        <v>105</v>
      </c>
      <c r="G26" s="55" t="s">
        <v>106</v>
      </c>
      <c r="H26" s="56" t="s">
        <v>99</v>
      </c>
      <c r="I26" s="55" t="s">
        <v>70</v>
      </c>
      <c r="J26" s="54" t="s">
        <v>59</v>
      </c>
      <c r="K26" s="58" t="s">
        <v>113</v>
      </c>
      <c r="L26" s="64">
        <v>1</v>
      </c>
      <c r="M26" s="65">
        <v>1042000</v>
      </c>
      <c r="N26" s="67"/>
    </row>
    <row r="27" spans="2:14" ht="64.5" customHeight="1">
      <c r="B27" s="3">
        <v>21</v>
      </c>
      <c r="C27" s="62" t="s">
        <v>114</v>
      </c>
      <c r="D27" s="59" t="s">
        <v>114</v>
      </c>
      <c r="E27" s="82"/>
      <c r="F27" s="55" t="s">
        <v>105</v>
      </c>
      <c r="G27" s="55" t="s">
        <v>106</v>
      </c>
      <c r="H27" s="56" t="s">
        <v>99</v>
      </c>
      <c r="I27" s="55" t="s">
        <v>70</v>
      </c>
      <c r="J27" s="54" t="s">
        <v>59</v>
      </c>
      <c r="K27" s="66" t="s">
        <v>115</v>
      </c>
      <c r="L27" s="64">
        <v>1</v>
      </c>
      <c r="M27" s="65">
        <v>1042000</v>
      </c>
      <c r="N27" s="67"/>
    </row>
    <row r="28" spans="2:14" ht="64.5" customHeight="1">
      <c r="B28" s="3">
        <v>22</v>
      </c>
      <c r="C28" s="62" t="s">
        <v>116</v>
      </c>
      <c r="D28" s="59" t="s">
        <v>116</v>
      </c>
      <c r="E28" s="82"/>
      <c r="F28" s="55" t="s">
        <v>105</v>
      </c>
      <c r="G28" s="55" t="s">
        <v>106</v>
      </c>
      <c r="H28" s="56" t="s">
        <v>99</v>
      </c>
      <c r="I28" s="55" t="s">
        <v>70</v>
      </c>
      <c r="J28" s="54" t="s">
        <v>59</v>
      </c>
      <c r="K28" s="66" t="s">
        <v>117</v>
      </c>
      <c r="L28" s="64">
        <v>1</v>
      </c>
      <c r="M28" s="65">
        <v>1042000</v>
      </c>
      <c r="N28" s="67"/>
    </row>
    <row r="29" spans="2:14" ht="64.5" customHeight="1">
      <c r="B29" s="3">
        <v>23</v>
      </c>
      <c r="C29" s="62" t="s">
        <v>118</v>
      </c>
      <c r="D29" s="59" t="s">
        <v>118</v>
      </c>
      <c r="E29" s="82"/>
      <c r="F29" s="55" t="s">
        <v>105</v>
      </c>
      <c r="G29" s="55" t="s">
        <v>106</v>
      </c>
      <c r="H29" s="56" t="s">
        <v>99</v>
      </c>
      <c r="I29" s="55" t="s">
        <v>70</v>
      </c>
      <c r="J29" s="54" t="s">
        <v>59</v>
      </c>
      <c r="K29" s="66" t="s">
        <v>119</v>
      </c>
      <c r="L29" s="64">
        <v>1</v>
      </c>
      <c r="M29" s="65">
        <v>1042000</v>
      </c>
      <c r="N29" s="67"/>
    </row>
    <row r="30" spans="2:14" ht="64.5" customHeight="1">
      <c r="B30" s="3">
        <v>24</v>
      </c>
      <c r="C30" s="62" t="s">
        <v>120</v>
      </c>
      <c r="D30" s="59" t="s">
        <v>120</v>
      </c>
      <c r="E30" s="82"/>
      <c r="F30" s="55" t="s">
        <v>105</v>
      </c>
      <c r="G30" s="55" t="s">
        <v>106</v>
      </c>
      <c r="H30" s="56" t="s">
        <v>99</v>
      </c>
      <c r="I30" s="55" t="s">
        <v>70</v>
      </c>
      <c r="J30" s="54" t="s">
        <v>59</v>
      </c>
      <c r="K30" s="66" t="s">
        <v>121</v>
      </c>
      <c r="L30" s="64">
        <v>1</v>
      </c>
      <c r="M30" s="65">
        <v>1042000</v>
      </c>
      <c r="N30" s="67"/>
    </row>
    <row r="31" spans="2:14" ht="64.5" customHeight="1">
      <c r="B31" s="3">
        <v>25</v>
      </c>
      <c r="C31" s="62" t="s">
        <v>122</v>
      </c>
      <c r="D31" s="59" t="s">
        <v>122</v>
      </c>
      <c r="E31" s="82"/>
      <c r="F31" s="55" t="s">
        <v>105</v>
      </c>
      <c r="G31" s="55" t="s">
        <v>106</v>
      </c>
      <c r="H31" s="56" t="s">
        <v>99</v>
      </c>
      <c r="I31" s="55" t="s">
        <v>70</v>
      </c>
      <c r="J31" s="54" t="s">
        <v>59</v>
      </c>
      <c r="K31" s="66" t="s">
        <v>123</v>
      </c>
      <c r="L31" s="64">
        <v>1</v>
      </c>
      <c r="M31" s="65">
        <v>1042000</v>
      </c>
      <c r="N31" s="67"/>
    </row>
    <row r="32" spans="2:14" ht="64.5" customHeight="1">
      <c r="B32" s="3">
        <v>26</v>
      </c>
      <c r="C32" s="62" t="s">
        <v>124</v>
      </c>
      <c r="D32" s="59" t="s">
        <v>124</v>
      </c>
      <c r="E32" s="82"/>
      <c r="F32" s="55" t="s">
        <v>105</v>
      </c>
      <c r="G32" s="55" t="s">
        <v>106</v>
      </c>
      <c r="H32" s="56" t="s">
        <v>99</v>
      </c>
      <c r="I32" s="55" t="s">
        <v>70</v>
      </c>
      <c r="J32" s="54" t="s">
        <v>59</v>
      </c>
      <c r="K32" s="66" t="s">
        <v>125</v>
      </c>
      <c r="L32" s="64">
        <v>1</v>
      </c>
      <c r="M32" s="65">
        <v>1042000</v>
      </c>
      <c r="N32" s="67"/>
    </row>
    <row r="33" spans="2:14" ht="64.5" customHeight="1">
      <c r="B33" s="3">
        <v>27</v>
      </c>
      <c r="C33" s="62" t="s">
        <v>126</v>
      </c>
      <c r="D33" s="59" t="s">
        <v>126</v>
      </c>
      <c r="E33" s="82"/>
      <c r="F33" s="55" t="s">
        <v>105</v>
      </c>
      <c r="G33" s="55" t="s">
        <v>106</v>
      </c>
      <c r="H33" s="56" t="s">
        <v>99</v>
      </c>
      <c r="I33" s="55" t="s">
        <v>70</v>
      </c>
      <c r="J33" s="54" t="s">
        <v>59</v>
      </c>
      <c r="K33" s="58" t="s">
        <v>127</v>
      </c>
      <c r="L33" s="64">
        <v>1</v>
      </c>
      <c r="M33" s="65">
        <v>1042000</v>
      </c>
      <c r="N33" s="67"/>
    </row>
    <row r="34" spans="2:14" ht="64.5" customHeight="1">
      <c r="B34" s="3">
        <v>28</v>
      </c>
      <c r="C34" s="62" t="s">
        <v>128</v>
      </c>
      <c r="D34" s="59" t="s">
        <v>128</v>
      </c>
      <c r="E34" s="82"/>
      <c r="F34" s="55" t="s">
        <v>105</v>
      </c>
      <c r="G34" s="55" t="s">
        <v>106</v>
      </c>
      <c r="H34" s="56" t="s">
        <v>99</v>
      </c>
      <c r="I34" s="55" t="s">
        <v>70</v>
      </c>
      <c r="J34" s="54" t="s">
        <v>59</v>
      </c>
      <c r="K34" s="58" t="s">
        <v>129</v>
      </c>
      <c r="L34" s="64">
        <v>1</v>
      </c>
      <c r="M34" s="65">
        <v>1042000</v>
      </c>
      <c r="N34" s="67"/>
    </row>
    <row r="35" spans="2:14" ht="64.5" customHeight="1">
      <c r="B35" s="3">
        <v>29</v>
      </c>
      <c r="C35" s="62" t="s">
        <v>130</v>
      </c>
      <c r="D35" s="59" t="s">
        <v>130</v>
      </c>
      <c r="E35" s="82"/>
      <c r="F35" s="55" t="s">
        <v>105</v>
      </c>
      <c r="G35" s="55" t="s">
        <v>106</v>
      </c>
      <c r="H35" s="56" t="s">
        <v>99</v>
      </c>
      <c r="I35" s="55" t="s">
        <v>70</v>
      </c>
      <c r="J35" s="54" t="s">
        <v>59</v>
      </c>
      <c r="K35" s="58" t="s">
        <v>131</v>
      </c>
      <c r="L35" s="64">
        <v>1</v>
      </c>
      <c r="M35" s="65">
        <v>1042000</v>
      </c>
      <c r="N35" s="67"/>
    </row>
    <row r="36" spans="2:14" ht="64.5" customHeight="1">
      <c r="B36" s="3">
        <v>30</v>
      </c>
      <c r="C36" s="62" t="s">
        <v>132</v>
      </c>
      <c r="D36" s="59" t="s">
        <v>132</v>
      </c>
      <c r="E36" s="82"/>
      <c r="F36" s="55" t="s">
        <v>105</v>
      </c>
      <c r="G36" s="55" t="s">
        <v>106</v>
      </c>
      <c r="H36" s="56" t="s">
        <v>99</v>
      </c>
      <c r="I36" s="55" t="s">
        <v>70</v>
      </c>
      <c r="J36" s="54" t="s">
        <v>59</v>
      </c>
      <c r="K36" s="58" t="s">
        <v>107</v>
      </c>
      <c r="L36" s="64">
        <v>1</v>
      </c>
      <c r="M36" s="65">
        <v>1042000</v>
      </c>
      <c r="N36" s="67"/>
    </row>
    <row r="37" spans="2:14" ht="64.5" customHeight="1">
      <c r="B37" s="3">
        <v>31</v>
      </c>
      <c r="C37" s="62" t="s">
        <v>133</v>
      </c>
      <c r="D37" s="59" t="s">
        <v>133</v>
      </c>
      <c r="E37" s="82"/>
      <c r="F37" s="55" t="s">
        <v>105</v>
      </c>
      <c r="G37" s="55" t="s">
        <v>106</v>
      </c>
      <c r="H37" s="56" t="s">
        <v>99</v>
      </c>
      <c r="I37" s="55" t="s">
        <v>70</v>
      </c>
      <c r="J37" s="54" t="s">
        <v>59</v>
      </c>
      <c r="K37" s="58" t="s">
        <v>134</v>
      </c>
      <c r="L37" s="64">
        <v>1</v>
      </c>
      <c r="M37" s="65">
        <v>1042000</v>
      </c>
      <c r="N37" s="67"/>
    </row>
    <row r="38" spans="2:14" ht="64.5" customHeight="1">
      <c r="B38" s="3">
        <v>32</v>
      </c>
      <c r="C38" s="62" t="s">
        <v>135</v>
      </c>
      <c r="D38" s="59" t="s">
        <v>135</v>
      </c>
      <c r="E38" s="82"/>
      <c r="F38" s="55" t="s">
        <v>105</v>
      </c>
      <c r="G38" s="55" t="s">
        <v>106</v>
      </c>
      <c r="H38" s="56" t="s">
        <v>99</v>
      </c>
      <c r="I38" s="55" t="s">
        <v>70</v>
      </c>
      <c r="J38" s="54" t="s">
        <v>59</v>
      </c>
      <c r="K38" s="58" t="s">
        <v>136</v>
      </c>
      <c r="L38" s="64">
        <v>1</v>
      </c>
      <c r="M38" s="65">
        <v>1042000</v>
      </c>
      <c r="N38" s="67"/>
    </row>
    <row r="39" spans="2:14" ht="66.75" customHeight="1">
      <c r="B39" s="3">
        <v>33</v>
      </c>
      <c r="C39" s="62" t="s">
        <v>137</v>
      </c>
      <c r="D39" s="59" t="s">
        <v>137</v>
      </c>
      <c r="E39" s="82"/>
      <c r="F39" s="55" t="s">
        <v>105</v>
      </c>
      <c r="G39" s="55" t="s">
        <v>106</v>
      </c>
      <c r="H39" s="56" t="s">
        <v>99</v>
      </c>
      <c r="I39" s="55" t="s">
        <v>70</v>
      </c>
      <c r="J39" s="54" t="s">
        <v>59</v>
      </c>
      <c r="K39" s="58" t="s">
        <v>138</v>
      </c>
      <c r="L39" s="64">
        <v>1</v>
      </c>
      <c r="M39" s="65">
        <v>1042000</v>
      </c>
      <c r="N39" s="67"/>
    </row>
    <row r="40" spans="2:14" ht="66.75" customHeight="1">
      <c r="B40" s="3">
        <v>34</v>
      </c>
      <c r="C40" s="62" t="s">
        <v>139</v>
      </c>
      <c r="D40" s="59" t="s">
        <v>139</v>
      </c>
      <c r="E40" s="82"/>
      <c r="F40" s="55" t="s">
        <v>105</v>
      </c>
      <c r="G40" s="55" t="s">
        <v>106</v>
      </c>
      <c r="H40" s="56" t="s">
        <v>99</v>
      </c>
      <c r="I40" s="55" t="s">
        <v>70</v>
      </c>
      <c r="J40" s="54" t="s">
        <v>59</v>
      </c>
      <c r="K40" s="58" t="s">
        <v>140</v>
      </c>
      <c r="L40" s="64">
        <v>1</v>
      </c>
      <c r="M40" s="65">
        <v>1042000</v>
      </c>
      <c r="N40" s="67"/>
    </row>
    <row r="41" spans="2:14" ht="66.75" customHeight="1">
      <c r="B41" s="3">
        <v>35</v>
      </c>
      <c r="C41" s="62" t="s">
        <v>141</v>
      </c>
      <c r="D41" s="59" t="s">
        <v>141</v>
      </c>
      <c r="E41" s="82"/>
      <c r="F41" s="55" t="s">
        <v>105</v>
      </c>
      <c r="G41" s="55" t="s">
        <v>106</v>
      </c>
      <c r="H41" s="56" t="s">
        <v>99</v>
      </c>
      <c r="I41" s="55" t="s">
        <v>70</v>
      </c>
      <c r="J41" s="54" t="s">
        <v>59</v>
      </c>
      <c r="K41" s="58" t="s">
        <v>142</v>
      </c>
      <c r="L41" s="64">
        <v>1</v>
      </c>
      <c r="M41" s="65">
        <v>1042000</v>
      </c>
      <c r="N41" s="67"/>
    </row>
    <row r="42" spans="2:14" ht="66.75" customHeight="1">
      <c r="B42" s="3">
        <v>36</v>
      </c>
      <c r="C42" s="62" t="s">
        <v>143</v>
      </c>
      <c r="D42" s="59" t="s">
        <v>143</v>
      </c>
      <c r="E42" s="82"/>
      <c r="F42" s="55" t="s">
        <v>105</v>
      </c>
      <c r="G42" s="55" t="s">
        <v>106</v>
      </c>
      <c r="H42" s="56" t="s">
        <v>99</v>
      </c>
      <c r="I42" s="55" t="s">
        <v>70</v>
      </c>
      <c r="J42" s="54" t="s">
        <v>59</v>
      </c>
      <c r="K42" s="58" t="s">
        <v>144</v>
      </c>
      <c r="L42" s="64">
        <v>1</v>
      </c>
      <c r="M42" s="65">
        <v>1042000</v>
      </c>
      <c r="N42" s="67"/>
    </row>
    <row r="43" spans="2:14" ht="66.75" customHeight="1">
      <c r="B43" s="3">
        <v>37</v>
      </c>
      <c r="C43" s="62" t="s">
        <v>145</v>
      </c>
      <c r="D43" s="59" t="s">
        <v>145</v>
      </c>
      <c r="E43" s="82"/>
      <c r="F43" s="55" t="s">
        <v>105</v>
      </c>
      <c r="G43" s="55" t="s">
        <v>106</v>
      </c>
      <c r="H43" s="56" t="s">
        <v>99</v>
      </c>
      <c r="I43" s="55" t="s">
        <v>70</v>
      </c>
      <c r="J43" s="54" t="s">
        <v>59</v>
      </c>
      <c r="K43" s="58" t="s">
        <v>146</v>
      </c>
      <c r="L43" s="64">
        <v>1</v>
      </c>
      <c r="M43" s="65">
        <v>1042000</v>
      </c>
      <c r="N43" s="67"/>
    </row>
    <row r="44" spans="2:14" ht="66.75" customHeight="1">
      <c r="B44" s="3">
        <v>38</v>
      </c>
      <c r="C44" s="62" t="s">
        <v>147</v>
      </c>
      <c r="D44" s="59" t="s">
        <v>147</v>
      </c>
      <c r="E44" s="83"/>
      <c r="F44" s="55" t="s">
        <v>105</v>
      </c>
      <c r="G44" s="55" t="s">
        <v>106</v>
      </c>
      <c r="H44" s="56" t="s">
        <v>99</v>
      </c>
      <c r="I44" s="55" t="s">
        <v>70</v>
      </c>
      <c r="J44" s="54" t="s">
        <v>59</v>
      </c>
      <c r="K44" s="58" t="s">
        <v>148</v>
      </c>
      <c r="L44" s="64">
        <v>1</v>
      </c>
      <c r="M44" s="65">
        <v>1042000</v>
      </c>
      <c r="N44" s="67"/>
    </row>
    <row r="45" spans="2:14" ht="75" customHeight="1">
      <c r="B45" s="3">
        <v>39</v>
      </c>
      <c r="C45" s="62" t="s">
        <v>149</v>
      </c>
      <c r="D45" s="59" t="s">
        <v>149</v>
      </c>
      <c r="E45" s="69" t="s">
        <v>104</v>
      </c>
      <c r="F45" s="55" t="s">
        <v>105</v>
      </c>
      <c r="G45" s="55" t="s">
        <v>106</v>
      </c>
      <c r="H45" s="56" t="s">
        <v>99</v>
      </c>
      <c r="I45" s="55" t="s">
        <v>70</v>
      </c>
      <c r="J45" s="54" t="s">
        <v>59</v>
      </c>
      <c r="K45" s="58" t="s">
        <v>150</v>
      </c>
      <c r="L45" s="64">
        <v>1</v>
      </c>
      <c r="M45" s="65">
        <v>1042000</v>
      </c>
      <c r="N45" s="67"/>
    </row>
    <row r="46" spans="2:14" ht="56.25" customHeight="1">
      <c r="B46" s="3">
        <v>40</v>
      </c>
      <c r="C46" s="62" t="s">
        <v>151</v>
      </c>
      <c r="D46" s="59" t="s">
        <v>151</v>
      </c>
      <c r="E46" s="82"/>
      <c r="F46" s="55" t="s">
        <v>105</v>
      </c>
      <c r="G46" s="55" t="s">
        <v>106</v>
      </c>
      <c r="H46" s="56" t="s">
        <v>99</v>
      </c>
      <c r="I46" s="55" t="s">
        <v>70</v>
      </c>
      <c r="J46" s="54" t="s">
        <v>59</v>
      </c>
      <c r="K46" s="58" t="s">
        <v>152</v>
      </c>
      <c r="L46" s="64">
        <v>1</v>
      </c>
      <c r="M46" s="65">
        <v>1042000</v>
      </c>
      <c r="N46" s="67"/>
    </row>
    <row r="47" spans="2:14" ht="56.25" customHeight="1">
      <c r="B47" s="3">
        <v>41</v>
      </c>
      <c r="C47" s="62" t="s">
        <v>153</v>
      </c>
      <c r="D47" s="59" t="s">
        <v>153</v>
      </c>
      <c r="E47" s="82"/>
      <c r="F47" s="55" t="s">
        <v>105</v>
      </c>
      <c r="G47" s="55" t="s">
        <v>106</v>
      </c>
      <c r="H47" s="56" t="s">
        <v>99</v>
      </c>
      <c r="I47" s="55" t="s">
        <v>70</v>
      </c>
      <c r="J47" s="54" t="s">
        <v>59</v>
      </c>
      <c r="K47" s="58" t="s">
        <v>154</v>
      </c>
      <c r="L47" s="64">
        <v>1</v>
      </c>
      <c r="M47" s="65">
        <v>1042000</v>
      </c>
      <c r="N47" s="67"/>
    </row>
    <row r="48" spans="2:14" ht="72" customHeight="1">
      <c r="B48" s="3">
        <v>42</v>
      </c>
      <c r="C48" s="62" t="s">
        <v>155</v>
      </c>
      <c r="D48" s="59" t="s">
        <v>155</v>
      </c>
      <c r="E48" s="82"/>
      <c r="F48" s="55" t="s">
        <v>105</v>
      </c>
      <c r="G48" s="55" t="s">
        <v>106</v>
      </c>
      <c r="H48" s="56" t="s">
        <v>99</v>
      </c>
      <c r="I48" s="55" t="s">
        <v>70</v>
      </c>
      <c r="J48" s="54" t="s">
        <v>59</v>
      </c>
      <c r="K48" s="58" t="s">
        <v>156</v>
      </c>
      <c r="L48" s="64">
        <v>1</v>
      </c>
      <c r="M48" s="65">
        <v>1042000</v>
      </c>
      <c r="N48" s="67"/>
    </row>
    <row r="49" spans="2:14" ht="72" customHeight="1">
      <c r="B49" s="3">
        <v>43</v>
      </c>
      <c r="C49" s="62" t="s">
        <v>157</v>
      </c>
      <c r="D49" s="59" t="s">
        <v>157</v>
      </c>
      <c r="E49" s="82"/>
      <c r="F49" s="55" t="s">
        <v>105</v>
      </c>
      <c r="G49" s="55" t="s">
        <v>106</v>
      </c>
      <c r="H49" s="56" t="s">
        <v>99</v>
      </c>
      <c r="I49" s="55" t="s">
        <v>70</v>
      </c>
      <c r="J49" s="54" t="s">
        <v>59</v>
      </c>
      <c r="K49" s="58" t="s">
        <v>158</v>
      </c>
      <c r="L49" s="64">
        <v>1</v>
      </c>
      <c r="M49" s="65">
        <v>1042000</v>
      </c>
      <c r="N49" s="67"/>
    </row>
    <row r="50" spans="2:14" ht="79.5" customHeight="1">
      <c r="B50" s="3">
        <v>44</v>
      </c>
      <c r="C50" s="62" t="s">
        <v>159</v>
      </c>
      <c r="D50" s="59" t="s">
        <v>159</v>
      </c>
      <c r="E50" s="82"/>
      <c r="F50" s="55" t="s">
        <v>105</v>
      </c>
      <c r="G50" s="55" t="s">
        <v>106</v>
      </c>
      <c r="H50" s="56" t="s">
        <v>99</v>
      </c>
      <c r="I50" s="55" t="s">
        <v>70</v>
      </c>
      <c r="J50" s="54" t="s">
        <v>59</v>
      </c>
      <c r="K50" s="58" t="s">
        <v>160</v>
      </c>
      <c r="L50" s="64">
        <v>1</v>
      </c>
      <c r="M50" s="65">
        <v>1042000</v>
      </c>
      <c r="N50" s="67"/>
    </row>
    <row r="51" spans="2:14" ht="79.5" customHeight="1">
      <c r="B51" s="3">
        <v>45</v>
      </c>
      <c r="C51" s="62" t="s">
        <v>161</v>
      </c>
      <c r="D51" s="59" t="s">
        <v>161</v>
      </c>
      <c r="E51" s="82"/>
      <c r="F51" s="55" t="s">
        <v>105</v>
      </c>
      <c r="G51" s="55" t="s">
        <v>106</v>
      </c>
      <c r="H51" s="56" t="s">
        <v>99</v>
      </c>
      <c r="I51" s="55" t="s">
        <v>70</v>
      </c>
      <c r="J51" s="54" t="s">
        <v>59</v>
      </c>
      <c r="K51" s="58" t="s">
        <v>162</v>
      </c>
      <c r="L51" s="64">
        <v>1</v>
      </c>
      <c r="M51" s="65">
        <v>1042000</v>
      </c>
      <c r="N51" s="67"/>
    </row>
    <row r="52" spans="2:14" ht="79.5" customHeight="1">
      <c r="B52" s="3">
        <v>46</v>
      </c>
      <c r="C52" s="62" t="s">
        <v>163</v>
      </c>
      <c r="D52" s="59" t="s">
        <v>163</v>
      </c>
      <c r="E52" s="82"/>
      <c r="F52" s="55" t="s">
        <v>105</v>
      </c>
      <c r="G52" s="55" t="s">
        <v>106</v>
      </c>
      <c r="H52" s="56" t="s">
        <v>99</v>
      </c>
      <c r="I52" s="55" t="s">
        <v>70</v>
      </c>
      <c r="J52" s="54" t="s">
        <v>59</v>
      </c>
      <c r="K52" s="58" t="s">
        <v>164</v>
      </c>
      <c r="L52" s="64">
        <v>1</v>
      </c>
      <c r="M52" s="65">
        <v>1042000</v>
      </c>
      <c r="N52" s="67"/>
    </row>
    <row r="53" spans="2:14" ht="79.5" customHeight="1">
      <c r="B53" s="3">
        <v>47</v>
      </c>
      <c r="C53" s="62" t="s">
        <v>165</v>
      </c>
      <c r="D53" s="59" t="s">
        <v>165</v>
      </c>
      <c r="E53" s="82"/>
      <c r="F53" s="55" t="s">
        <v>105</v>
      </c>
      <c r="G53" s="55" t="s">
        <v>106</v>
      </c>
      <c r="H53" s="56" t="s">
        <v>99</v>
      </c>
      <c r="I53" s="55" t="s">
        <v>70</v>
      </c>
      <c r="J53" s="54" t="s">
        <v>59</v>
      </c>
      <c r="K53" s="58" t="s">
        <v>166</v>
      </c>
      <c r="L53" s="64">
        <v>1</v>
      </c>
      <c r="M53" s="65">
        <v>1042000</v>
      </c>
      <c r="N53" s="67"/>
    </row>
    <row r="54" spans="2:14" ht="79.5" customHeight="1">
      <c r="B54" s="3">
        <v>48</v>
      </c>
      <c r="C54" s="62" t="s">
        <v>167</v>
      </c>
      <c r="D54" s="59" t="s">
        <v>167</v>
      </c>
      <c r="E54" s="82"/>
      <c r="F54" s="55" t="s">
        <v>105</v>
      </c>
      <c r="G54" s="55" t="s">
        <v>106</v>
      </c>
      <c r="H54" s="56" t="s">
        <v>99</v>
      </c>
      <c r="I54" s="55" t="s">
        <v>70</v>
      </c>
      <c r="J54" s="54" t="s">
        <v>59</v>
      </c>
      <c r="K54" s="58" t="s">
        <v>168</v>
      </c>
      <c r="L54" s="64">
        <v>1</v>
      </c>
      <c r="M54" s="65">
        <v>1042000</v>
      </c>
      <c r="N54" s="67"/>
    </row>
    <row r="55" spans="2:14" ht="75.75" customHeight="1">
      <c r="B55" s="3">
        <v>49</v>
      </c>
      <c r="C55" s="62" t="s">
        <v>169</v>
      </c>
      <c r="D55" s="59" t="s">
        <v>169</v>
      </c>
      <c r="E55" s="82"/>
      <c r="F55" s="55" t="s">
        <v>105</v>
      </c>
      <c r="G55" s="55" t="s">
        <v>106</v>
      </c>
      <c r="H55" s="56" t="s">
        <v>99</v>
      </c>
      <c r="I55" s="55" t="s">
        <v>70</v>
      </c>
      <c r="J55" s="54" t="s">
        <v>59</v>
      </c>
      <c r="K55" s="58" t="s">
        <v>170</v>
      </c>
      <c r="L55" s="64">
        <v>1</v>
      </c>
      <c r="M55" s="65">
        <v>1042000</v>
      </c>
      <c r="N55" s="67"/>
    </row>
    <row r="56" spans="2:14" ht="75.75" customHeight="1">
      <c r="B56" s="3">
        <v>50</v>
      </c>
      <c r="C56" s="62" t="s">
        <v>171</v>
      </c>
      <c r="D56" s="59" t="s">
        <v>171</v>
      </c>
      <c r="E56" s="82"/>
      <c r="F56" s="55" t="s">
        <v>105</v>
      </c>
      <c r="G56" s="55" t="s">
        <v>106</v>
      </c>
      <c r="H56" s="56" t="s">
        <v>99</v>
      </c>
      <c r="I56" s="55" t="s">
        <v>70</v>
      </c>
      <c r="J56" s="54" t="s">
        <v>59</v>
      </c>
      <c r="K56" s="58" t="s">
        <v>172</v>
      </c>
      <c r="L56" s="64">
        <v>1</v>
      </c>
      <c r="M56" s="65">
        <v>1042000</v>
      </c>
      <c r="N56" s="67"/>
    </row>
    <row r="57" spans="2:14" ht="75.75" customHeight="1">
      <c r="B57" s="3">
        <v>51</v>
      </c>
      <c r="C57" s="62" t="s">
        <v>173</v>
      </c>
      <c r="D57" s="59" t="s">
        <v>173</v>
      </c>
      <c r="E57" s="82"/>
      <c r="F57" s="55" t="s">
        <v>105</v>
      </c>
      <c r="G57" s="55" t="s">
        <v>106</v>
      </c>
      <c r="H57" s="56" t="s">
        <v>99</v>
      </c>
      <c r="I57" s="55" t="s">
        <v>70</v>
      </c>
      <c r="J57" s="54" t="s">
        <v>59</v>
      </c>
      <c r="K57" s="58" t="s">
        <v>174</v>
      </c>
      <c r="L57" s="64">
        <v>1</v>
      </c>
      <c r="M57" s="65">
        <v>1042000</v>
      </c>
      <c r="N57" s="67"/>
    </row>
    <row r="58" spans="2:14" ht="75.75" customHeight="1">
      <c r="B58" s="3">
        <v>52</v>
      </c>
      <c r="C58" s="62" t="s">
        <v>175</v>
      </c>
      <c r="D58" s="59" t="s">
        <v>175</v>
      </c>
      <c r="E58" s="82"/>
      <c r="F58" s="55" t="s">
        <v>105</v>
      </c>
      <c r="G58" s="55" t="s">
        <v>106</v>
      </c>
      <c r="H58" s="56" t="s">
        <v>99</v>
      </c>
      <c r="I58" s="55" t="s">
        <v>70</v>
      </c>
      <c r="J58" s="54" t="s">
        <v>59</v>
      </c>
      <c r="K58" s="58" t="s">
        <v>176</v>
      </c>
      <c r="L58" s="64">
        <v>1</v>
      </c>
      <c r="M58" s="65">
        <v>1042000</v>
      </c>
      <c r="N58" s="67"/>
    </row>
    <row r="59" spans="2:14" ht="75.75" customHeight="1">
      <c r="B59" s="3">
        <v>53</v>
      </c>
      <c r="C59" s="62" t="s">
        <v>177</v>
      </c>
      <c r="D59" s="59" t="s">
        <v>177</v>
      </c>
      <c r="E59" s="82"/>
      <c r="F59" s="55" t="s">
        <v>105</v>
      </c>
      <c r="G59" s="55" t="s">
        <v>106</v>
      </c>
      <c r="H59" s="56" t="s">
        <v>99</v>
      </c>
      <c r="I59" s="55" t="s">
        <v>70</v>
      </c>
      <c r="J59" s="54" t="s">
        <v>59</v>
      </c>
      <c r="K59" s="58" t="s">
        <v>178</v>
      </c>
      <c r="L59" s="64">
        <v>1</v>
      </c>
      <c r="M59" s="65">
        <v>1042000</v>
      </c>
      <c r="N59" s="67"/>
    </row>
    <row r="60" spans="2:14" ht="56.25" customHeight="1">
      <c r="B60" s="3">
        <v>54</v>
      </c>
      <c r="C60" s="62" t="s">
        <v>179</v>
      </c>
      <c r="D60" s="59" t="s">
        <v>179</v>
      </c>
      <c r="E60" s="83"/>
      <c r="F60" s="55" t="s">
        <v>105</v>
      </c>
      <c r="G60" s="55" t="s">
        <v>106</v>
      </c>
      <c r="H60" s="56" t="s">
        <v>99</v>
      </c>
      <c r="I60" s="55" t="s">
        <v>70</v>
      </c>
      <c r="J60" s="54" t="s">
        <v>59</v>
      </c>
      <c r="K60" s="58" t="s">
        <v>180</v>
      </c>
      <c r="L60" s="64">
        <v>1</v>
      </c>
      <c r="M60" s="65">
        <v>1042000</v>
      </c>
      <c r="N60" s="67"/>
    </row>
    <row r="61" spans="2:14" ht="56.25" customHeight="1">
      <c r="B61" s="3">
        <v>55</v>
      </c>
      <c r="C61" s="62" t="s">
        <v>181</v>
      </c>
      <c r="D61" s="59" t="s">
        <v>181</v>
      </c>
      <c r="E61" s="69" t="s">
        <v>104</v>
      </c>
      <c r="F61" s="55" t="s">
        <v>105</v>
      </c>
      <c r="G61" s="55" t="s">
        <v>106</v>
      </c>
      <c r="H61" s="56" t="s">
        <v>99</v>
      </c>
      <c r="I61" s="55" t="s">
        <v>70</v>
      </c>
      <c r="J61" s="54" t="s">
        <v>59</v>
      </c>
      <c r="K61" s="58" t="s">
        <v>182</v>
      </c>
      <c r="L61" s="64">
        <v>1</v>
      </c>
      <c r="M61" s="65">
        <v>1042000</v>
      </c>
      <c r="N61" s="67"/>
    </row>
    <row r="62" spans="2:14" ht="56.25" customHeight="1">
      <c r="B62" s="3">
        <v>56</v>
      </c>
      <c r="C62" s="62" t="s">
        <v>183</v>
      </c>
      <c r="D62" s="59" t="s">
        <v>183</v>
      </c>
      <c r="E62" s="82"/>
      <c r="F62" s="55" t="s">
        <v>105</v>
      </c>
      <c r="G62" s="55" t="s">
        <v>106</v>
      </c>
      <c r="H62" s="56" t="s">
        <v>99</v>
      </c>
      <c r="I62" s="55" t="s">
        <v>70</v>
      </c>
      <c r="J62" s="54" t="s">
        <v>59</v>
      </c>
      <c r="K62" s="58" t="s">
        <v>184</v>
      </c>
      <c r="L62" s="64">
        <v>1</v>
      </c>
      <c r="M62" s="65">
        <v>1042000</v>
      </c>
      <c r="N62" s="67"/>
    </row>
    <row r="63" spans="2:14" ht="83.25" customHeight="1">
      <c r="B63" s="3">
        <v>57</v>
      </c>
      <c r="C63" s="62" t="s">
        <v>185</v>
      </c>
      <c r="D63" s="59" t="s">
        <v>185</v>
      </c>
      <c r="E63" s="82"/>
      <c r="F63" s="55" t="s">
        <v>105</v>
      </c>
      <c r="G63" s="55" t="s">
        <v>106</v>
      </c>
      <c r="H63" s="56" t="s">
        <v>99</v>
      </c>
      <c r="I63" s="55" t="s">
        <v>70</v>
      </c>
      <c r="J63" s="54" t="s">
        <v>59</v>
      </c>
      <c r="K63" s="58" t="s">
        <v>186</v>
      </c>
      <c r="L63" s="64">
        <v>1</v>
      </c>
      <c r="M63" s="65">
        <v>1042000</v>
      </c>
      <c r="N63" s="67"/>
    </row>
    <row r="64" spans="2:14" ht="56.25" customHeight="1">
      <c r="B64" s="3">
        <v>58</v>
      </c>
      <c r="C64" s="62" t="s">
        <v>187</v>
      </c>
      <c r="D64" s="59" t="s">
        <v>187</v>
      </c>
      <c r="E64" s="82"/>
      <c r="F64" s="55" t="s">
        <v>105</v>
      </c>
      <c r="G64" s="55" t="s">
        <v>106</v>
      </c>
      <c r="H64" s="56" t="s">
        <v>99</v>
      </c>
      <c r="I64" s="55" t="s">
        <v>70</v>
      </c>
      <c r="J64" s="54" t="s">
        <v>59</v>
      </c>
      <c r="K64" s="58" t="s">
        <v>188</v>
      </c>
      <c r="L64" s="64">
        <v>1</v>
      </c>
      <c r="M64" s="65">
        <v>1042000</v>
      </c>
      <c r="N64" s="67"/>
    </row>
    <row r="65" spans="2:14" ht="56.25" customHeight="1">
      <c r="B65" s="3">
        <v>59</v>
      </c>
      <c r="C65" s="62" t="s">
        <v>189</v>
      </c>
      <c r="D65" s="59" t="s">
        <v>189</v>
      </c>
      <c r="E65" s="82"/>
      <c r="F65" s="55" t="s">
        <v>105</v>
      </c>
      <c r="G65" s="55" t="s">
        <v>106</v>
      </c>
      <c r="H65" s="56" t="s">
        <v>99</v>
      </c>
      <c r="I65" s="55" t="s">
        <v>70</v>
      </c>
      <c r="J65" s="54" t="s">
        <v>59</v>
      </c>
      <c r="K65" s="58" t="s">
        <v>190</v>
      </c>
      <c r="L65" s="64">
        <v>1</v>
      </c>
      <c r="M65" s="65">
        <v>1042000</v>
      </c>
      <c r="N65" s="67"/>
    </row>
    <row r="66" spans="2:14" ht="56.25" customHeight="1">
      <c r="B66" s="3">
        <v>60</v>
      </c>
      <c r="C66" s="62" t="s">
        <v>191</v>
      </c>
      <c r="D66" s="59" t="s">
        <v>191</v>
      </c>
      <c r="E66" s="82"/>
      <c r="F66" s="55" t="s">
        <v>105</v>
      </c>
      <c r="G66" s="55" t="s">
        <v>106</v>
      </c>
      <c r="H66" s="56" t="s">
        <v>99</v>
      </c>
      <c r="I66" s="55" t="s">
        <v>70</v>
      </c>
      <c r="J66" s="54" t="s">
        <v>59</v>
      </c>
      <c r="K66" s="58" t="s">
        <v>192</v>
      </c>
      <c r="L66" s="64">
        <v>1</v>
      </c>
      <c r="M66" s="65">
        <v>1042000</v>
      </c>
      <c r="N66" s="67"/>
    </row>
    <row r="67" spans="2:14" ht="56.25" customHeight="1">
      <c r="B67" s="3">
        <v>61</v>
      </c>
      <c r="C67" s="61" t="s">
        <v>193</v>
      </c>
      <c r="D67" s="54" t="s">
        <v>193</v>
      </c>
      <c r="E67" s="82"/>
      <c r="F67" s="55" t="s">
        <v>105</v>
      </c>
      <c r="G67" s="55" t="s">
        <v>106</v>
      </c>
      <c r="H67" s="56" t="s">
        <v>99</v>
      </c>
      <c r="I67" s="55" t="s">
        <v>70</v>
      </c>
      <c r="J67" s="54" t="s">
        <v>59</v>
      </c>
      <c r="K67" s="58" t="s">
        <v>194</v>
      </c>
      <c r="L67" s="64">
        <v>1</v>
      </c>
      <c r="M67" s="65">
        <v>1042000</v>
      </c>
      <c r="N67" s="67"/>
    </row>
    <row r="68" spans="2:14" ht="72.75" customHeight="1">
      <c r="B68" s="3">
        <v>62</v>
      </c>
      <c r="C68" s="54" t="s">
        <v>195</v>
      </c>
      <c r="D68" s="54" t="s">
        <v>195</v>
      </c>
      <c r="E68" s="82"/>
      <c r="F68" s="55" t="s">
        <v>105</v>
      </c>
      <c r="G68" s="55" t="s">
        <v>106</v>
      </c>
      <c r="H68" s="56" t="s">
        <v>196</v>
      </c>
      <c r="I68" s="55" t="s">
        <v>70</v>
      </c>
      <c r="J68" s="54" t="s">
        <v>59</v>
      </c>
      <c r="K68" s="58" t="s">
        <v>144</v>
      </c>
      <c r="L68" s="64">
        <v>1</v>
      </c>
      <c r="M68" s="65">
        <v>1042000</v>
      </c>
      <c r="N68" s="67"/>
    </row>
    <row r="69" spans="2:14" ht="72.75" customHeight="1">
      <c r="B69" s="3">
        <v>63</v>
      </c>
      <c r="C69" s="54" t="s">
        <v>197</v>
      </c>
      <c r="D69" s="54" t="s">
        <v>197</v>
      </c>
      <c r="E69" s="82"/>
      <c r="F69" s="55" t="s">
        <v>105</v>
      </c>
      <c r="G69" s="55" t="s">
        <v>106</v>
      </c>
      <c r="H69" s="56" t="s">
        <v>99</v>
      </c>
      <c r="I69" s="55" t="s">
        <v>70</v>
      </c>
      <c r="J69" s="54" t="s">
        <v>59</v>
      </c>
      <c r="K69" s="58" t="s">
        <v>198</v>
      </c>
      <c r="L69" s="64">
        <v>1</v>
      </c>
      <c r="M69" s="65">
        <v>1042000</v>
      </c>
      <c r="N69" s="67"/>
    </row>
    <row r="70" spans="2:14" ht="72.75" customHeight="1">
      <c r="B70" s="3">
        <v>64</v>
      </c>
      <c r="C70" s="54" t="s">
        <v>199</v>
      </c>
      <c r="D70" s="54" t="s">
        <v>199</v>
      </c>
      <c r="E70" s="82"/>
      <c r="F70" s="55" t="s">
        <v>105</v>
      </c>
      <c r="G70" s="55" t="s">
        <v>106</v>
      </c>
      <c r="H70" s="56" t="s">
        <v>99</v>
      </c>
      <c r="I70" s="55" t="s">
        <v>70</v>
      </c>
      <c r="J70" s="54" t="s">
        <v>59</v>
      </c>
      <c r="K70" s="58" t="s">
        <v>200</v>
      </c>
      <c r="L70" s="64">
        <v>1</v>
      </c>
      <c r="M70" s="65">
        <v>1042000</v>
      </c>
      <c r="N70" s="67"/>
    </row>
    <row r="71" spans="2:14" ht="72.75" customHeight="1">
      <c r="B71" s="3">
        <v>65</v>
      </c>
      <c r="C71" s="54" t="s">
        <v>201</v>
      </c>
      <c r="D71" s="54" t="s">
        <v>201</v>
      </c>
      <c r="E71" s="82"/>
      <c r="F71" s="55" t="s">
        <v>105</v>
      </c>
      <c r="G71" s="55" t="s">
        <v>106</v>
      </c>
      <c r="H71" s="56" t="s">
        <v>99</v>
      </c>
      <c r="I71" s="55" t="s">
        <v>70</v>
      </c>
      <c r="J71" s="54" t="s">
        <v>59</v>
      </c>
      <c r="K71" s="58" t="s">
        <v>202</v>
      </c>
      <c r="L71" s="64">
        <v>1</v>
      </c>
      <c r="M71" s="65">
        <v>1042000</v>
      </c>
      <c r="N71" s="67"/>
    </row>
    <row r="72" spans="2:14" ht="72.75" customHeight="1">
      <c r="B72" s="3">
        <v>66</v>
      </c>
      <c r="C72" s="54" t="s">
        <v>203</v>
      </c>
      <c r="D72" s="54" t="s">
        <v>203</v>
      </c>
      <c r="E72" s="82"/>
      <c r="F72" s="55" t="s">
        <v>105</v>
      </c>
      <c r="G72" s="55" t="s">
        <v>106</v>
      </c>
      <c r="H72" s="56" t="s">
        <v>99</v>
      </c>
      <c r="I72" s="55" t="s">
        <v>70</v>
      </c>
      <c r="J72" s="54" t="s">
        <v>59</v>
      </c>
      <c r="K72" s="58" t="s">
        <v>204</v>
      </c>
      <c r="L72" s="64">
        <v>1</v>
      </c>
      <c r="M72" s="65">
        <v>1042000</v>
      </c>
      <c r="N72" s="67"/>
    </row>
    <row r="73" spans="2:14" ht="72.75" customHeight="1">
      <c r="B73" s="3">
        <v>67</v>
      </c>
      <c r="C73" s="54" t="s">
        <v>205</v>
      </c>
      <c r="D73" s="54" t="s">
        <v>205</v>
      </c>
      <c r="E73" s="82"/>
      <c r="F73" s="55" t="s">
        <v>105</v>
      </c>
      <c r="G73" s="55" t="s">
        <v>106</v>
      </c>
      <c r="H73" s="56" t="s">
        <v>99</v>
      </c>
      <c r="I73" s="55" t="s">
        <v>70</v>
      </c>
      <c r="J73" s="54" t="s">
        <v>59</v>
      </c>
      <c r="K73" s="58" t="s">
        <v>206</v>
      </c>
      <c r="L73" s="64">
        <v>1</v>
      </c>
      <c r="M73" s="65">
        <v>1042000</v>
      </c>
      <c r="N73" s="67"/>
    </row>
    <row r="74" spans="2:14" ht="56.25" customHeight="1">
      <c r="B74" s="3">
        <v>68</v>
      </c>
      <c r="C74" s="54" t="s">
        <v>207</v>
      </c>
      <c r="D74" s="54" t="s">
        <v>207</v>
      </c>
      <c r="E74" s="82"/>
      <c r="F74" s="55" t="s">
        <v>105</v>
      </c>
      <c r="G74" s="55" t="s">
        <v>106</v>
      </c>
      <c r="H74" s="56" t="s">
        <v>99</v>
      </c>
      <c r="I74" s="55" t="s">
        <v>70</v>
      </c>
      <c r="J74" s="54" t="s">
        <v>59</v>
      </c>
      <c r="K74" s="58" t="s">
        <v>208</v>
      </c>
      <c r="L74" s="64">
        <v>1</v>
      </c>
      <c r="M74" s="65">
        <v>1042000</v>
      </c>
      <c r="N74" s="67"/>
    </row>
    <row r="75" spans="2:14" ht="56.25" customHeight="1">
      <c r="B75" s="3">
        <v>69</v>
      </c>
      <c r="C75" s="54" t="s">
        <v>209</v>
      </c>
      <c r="D75" s="54" t="s">
        <v>209</v>
      </c>
      <c r="E75" s="82"/>
      <c r="F75" s="55" t="s">
        <v>105</v>
      </c>
      <c r="G75" s="55" t="s">
        <v>106</v>
      </c>
      <c r="H75" s="56" t="s">
        <v>99</v>
      </c>
      <c r="I75" s="55" t="s">
        <v>70</v>
      </c>
      <c r="J75" s="54" t="s">
        <v>59</v>
      </c>
      <c r="K75" s="58" t="s">
        <v>210</v>
      </c>
      <c r="L75" s="64">
        <v>1</v>
      </c>
      <c r="M75" s="65">
        <v>1042000</v>
      </c>
      <c r="N75" s="67"/>
    </row>
    <row r="76" spans="2:14" ht="64.5" customHeight="1">
      <c r="B76" s="3">
        <v>70</v>
      </c>
      <c r="C76" s="54" t="s">
        <v>211</v>
      </c>
      <c r="D76" s="54" t="s">
        <v>211</v>
      </c>
      <c r="E76" s="82"/>
      <c r="F76" s="55" t="s">
        <v>105</v>
      </c>
      <c r="G76" s="55" t="s">
        <v>106</v>
      </c>
      <c r="H76" s="56" t="s">
        <v>99</v>
      </c>
      <c r="I76" s="55" t="s">
        <v>70</v>
      </c>
      <c r="J76" s="54" t="s">
        <v>59</v>
      </c>
      <c r="K76" s="58" t="s">
        <v>212</v>
      </c>
      <c r="L76" s="64">
        <v>1</v>
      </c>
      <c r="M76" s="65">
        <v>1042000</v>
      </c>
      <c r="N76" s="67"/>
    </row>
    <row r="77" spans="2:14" ht="64.5" customHeight="1">
      <c r="B77" s="3">
        <v>71</v>
      </c>
      <c r="C77" s="54" t="s">
        <v>213</v>
      </c>
      <c r="D77" s="54" t="s">
        <v>213</v>
      </c>
      <c r="E77" s="82"/>
      <c r="F77" s="55" t="s">
        <v>105</v>
      </c>
      <c r="G77" s="55" t="s">
        <v>106</v>
      </c>
      <c r="H77" s="56" t="s">
        <v>99</v>
      </c>
      <c r="I77" s="57" t="s">
        <v>70</v>
      </c>
      <c r="J77" s="54" t="s">
        <v>59</v>
      </c>
      <c r="K77" s="58" t="s">
        <v>214</v>
      </c>
      <c r="L77" s="64">
        <v>1</v>
      </c>
      <c r="M77" s="65">
        <v>1042000</v>
      </c>
      <c r="N77" s="67"/>
    </row>
    <row r="78" spans="2:14" ht="85.5" customHeight="1">
      <c r="B78" s="3">
        <v>72</v>
      </c>
      <c r="C78" s="54" t="s">
        <v>215</v>
      </c>
      <c r="D78" s="54" t="s">
        <v>215</v>
      </c>
      <c r="E78" s="82"/>
      <c r="F78" s="55" t="s">
        <v>105</v>
      </c>
      <c r="G78" s="55" t="s">
        <v>106</v>
      </c>
      <c r="H78" s="56" t="s">
        <v>99</v>
      </c>
      <c r="I78" s="57" t="s">
        <v>70</v>
      </c>
      <c r="J78" s="54" t="s">
        <v>59</v>
      </c>
      <c r="K78" s="58" t="s">
        <v>216</v>
      </c>
      <c r="L78" s="64">
        <v>1</v>
      </c>
      <c r="M78" s="65">
        <v>1042000</v>
      </c>
      <c r="N78" s="67"/>
    </row>
    <row r="79" spans="2:14" ht="56.25" customHeight="1">
      <c r="B79" s="3">
        <v>73</v>
      </c>
      <c r="C79" s="54" t="s">
        <v>217</v>
      </c>
      <c r="D79" s="54" t="s">
        <v>217</v>
      </c>
      <c r="E79" s="83"/>
      <c r="F79" s="55" t="s">
        <v>105</v>
      </c>
      <c r="G79" s="55" t="s">
        <v>218</v>
      </c>
      <c r="H79" s="55" t="s">
        <v>219</v>
      </c>
      <c r="I79" s="57" t="s">
        <v>70</v>
      </c>
      <c r="J79" s="54" t="s">
        <v>59</v>
      </c>
      <c r="K79" s="58" t="s">
        <v>220</v>
      </c>
      <c r="L79" s="64">
        <v>1</v>
      </c>
      <c r="M79" s="65">
        <v>1042000</v>
      </c>
      <c r="N79" s="67"/>
    </row>
    <row r="80" spans="2:14" ht="56.25" customHeight="1">
      <c r="B80" s="3">
        <v>74</v>
      </c>
      <c r="C80" s="54" t="s">
        <v>221</v>
      </c>
      <c r="D80" s="54" t="s">
        <v>221</v>
      </c>
      <c r="E80" s="55" t="s">
        <v>222</v>
      </c>
      <c r="F80" s="55" t="s">
        <v>223</v>
      </c>
      <c r="G80" s="55" t="s">
        <v>224</v>
      </c>
      <c r="H80" s="55"/>
      <c r="I80" s="55" t="s">
        <v>58</v>
      </c>
      <c r="J80" s="54" t="s">
        <v>59</v>
      </c>
      <c r="K80" s="58" t="s">
        <v>225</v>
      </c>
      <c r="L80" s="64">
        <v>1</v>
      </c>
      <c r="M80" s="65">
        <v>1042000</v>
      </c>
      <c r="N80" s="67"/>
    </row>
    <row r="81" spans="2:14" ht="56.25" customHeight="1">
      <c r="B81" s="3">
        <v>75</v>
      </c>
      <c r="C81" s="54" t="s">
        <v>226</v>
      </c>
      <c r="D81" s="68" t="s">
        <v>227</v>
      </c>
      <c r="E81" s="69" t="s">
        <v>228</v>
      </c>
      <c r="F81" s="55" t="s">
        <v>229</v>
      </c>
      <c r="G81" s="55" t="s">
        <v>230</v>
      </c>
      <c r="H81" s="56" t="s">
        <v>231</v>
      </c>
      <c r="I81" s="55" t="s">
        <v>58</v>
      </c>
      <c r="J81" s="54" t="s">
        <v>59</v>
      </c>
      <c r="K81" s="58" t="s">
        <v>232</v>
      </c>
      <c r="L81" s="64">
        <v>1</v>
      </c>
      <c r="M81" s="65">
        <v>570000</v>
      </c>
      <c r="N81" s="67"/>
    </row>
    <row r="82" spans="2:14" ht="56.25" customHeight="1">
      <c r="B82" s="3">
        <v>76</v>
      </c>
      <c r="C82" s="54" t="s">
        <v>233</v>
      </c>
      <c r="D82" s="97"/>
      <c r="E82" s="97"/>
      <c r="F82" s="55" t="s">
        <v>229</v>
      </c>
      <c r="G82" s="55" t="s">
        <v>230</v>
      </c>
      <c r="H82" s="56" t="s">
        <v>234</v>
      </c>
      <c r="I82" s="55" t="s">
        <v>58</v>
      </c>
      <c r="J82" s="54" t="s">
        <v>59</v>
      </c>
      <c r="K82" s="58" t="s">
        <v>232</v>
      </c>
      <c r="L82" s="64">
        <v>1</v>
      </c>
      <c r="M82" s="65">
        <v>570000</v>
      </c>
      <c r="N82" s="67"/>
    </row>
    <row r="83" spans="2:14" ht="56.25" customHeight="1">
      <c r="B83" s="3">
        <v>77</v>
      </c>
      <c r="C83" s="54" t="s">
        <v>235</v>
      </c>
      <c r="D83" s="97"/>
      <c r="E83" s="97"/>
      <c r="F83" s="55" t="s">
        <v>229</v>
      </c>
      <c r="G83" s="55" t="s">
        <v>230</v>
      </c>
      <c r="H83" s="56" t="s">
        <v>231</v>
      </c>
      <c r="I83" s="55" t="s">
        <v>58</v>
      </c>
      <c r="J83" s="54" t="s">
        <v>59</v>
      </c>
      <c r="K83" s="58" t="s">
        <v>232</v>
      </c>
      <c r="L83" s="64">
        <v>1</v>
      </c>
      <c r="M83" s="65">
        <v>570000</v>
      </c>
      <c r="N83" s="67"/>
    </row>
    <row r="84" spans="2:14" ht="56.25" customHeight="1">
      <c r="B84" s="3">
        <v>78</v>
      </c>
      <c r="C84" s="54" t="s">
        <v>236</v>
      </c>
      <c r="D84" s="98"/>
      <c r="E84" s="98"/>
      <c r="F84" s="55" t="s">
        <v>229</v>
      </c>
      <c r="G84" s="55" t="s">
        <v>230</v>
      </c>
      <c r="H84" s="56" t="s">
        <v>234</v>
      </c>
      <c r="I84" s="55" t="s">
        <v>58</v>
      </c>
      <c r="J84" s="54" t="s">
        <v>59</v>
      </c>
      <c r="K84" s="58" t="s">
        <v>237</v>
      </c>
      <c r="L84" s="64">
        <v>1</v>
      </c>
      <c r="M84" s="65">
        <v>570000</v>
      </c>
      <c r="N84" s="67"/>
    </row>
    <row r="85" spans="2:14">
      <c r="L85" s="1" t="s">
        <v>238</v>
      </c>
      <c r="M85" s="63">
        <f>SUM(M7:M84)</f>
        <v>69637000</v>
      </c>
    </row>
  </sheetData>
  <autoFilter ref="A6:N87" xr:uid="{00000000-0009-0000-0000-000002000000}"/>
  <mergeCells count="12">
    <mergeCell ref="D81:D84"/>
    <mergeCell ref="E81:E84"/>
    <mergeCell ref="B4:L4"/>
    <mergeCell ref="L2:L3"/>
    <mergeCell ref="E2:K2"/>
    <mergeCell ref="E3:K3"/>
    <mergeCell ref="E7:E9"/>
    <mergeCell ref="E10:E15"/>
    <mergeCell ref="E16:E21"/>
    <mergeCell ref="E23:E44"/>
    <mergeCell ref="E45:E60"/>
    <mergeCell ref="E61:E79"/>
  </mergeCells>
  <conditionalFormatting sqref="C8:D15">
    <cfRule type="expression" dxfId="7" priority="25">
      <formula>$F8="INACTIVO"</formula>
    </cfRule>
    <cfRule type="expression" dxfId="6" priority="26">
      <formula>$F8="BAJA"</formula>
    </cfRule>
    <cfRule type="expression" dxfId="5" priority="27">
      <formula>$G8="EN GARANTÍA"</formula>
    </cfRule>
  </conditionalFormatting>
  <conditionalFormatting sqref="F7:K21">
    <cfRule type="expression" dxfId="4" priority="7">
      <formula>$F7="INACTIVO"</formula>
    </cfRule>
    <cfRule type="expression" dxfId="3" priority="8">
      <formula>$F7="BAJA"</formula>
    </cfRule>
  </conditionalFormatting>
  <conditionalFormatting sqref="K7:K9 F7:K21">
    <cfRule type="expression" dxfId="2" priority="15">
      <formula>$G7="EN GARANTÍA"</formula>
    </cfRule>
  </conditionalFormatting>
  <hyperlinks>
    <hyperlink ref="D81" r:id="rId1" xr:uid="{00000000-0004-0000-0200-000000000000}"/>
  </hyperlinks>
  <pageMargins left="0.7" right="0.7" top="0.75" bottom="0.75" header="0.3" footer="0.3"/>
  <pageSetup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"/>
  <sheetViews>
    <sheetView topLeftCell="B2" workbookViewId="0">
      <selection activeCell="M10" sqref="M10"/>
    </sheetView>
  </sheetViews>
  <sheetFormatPr defaultColWidth="11.42578125" defaultRowHeight="15"/>
  <cols>
    <col min="1" max="1" width="0" hidden="1" customWidth="1"/>
    <col min="2" max="2" width="6.85546875" customWidth="1"/>
    <col min="3" max="3" width="14.85546875" customWidth="1"/>
    <col min="5" max="5" width="1" customWidth="1"/>
    <col min="6" max="6" width="22.7109375" style="15" customWidth="1"/>
    <col min="7" max="7" width="17" style="15" customWidth="1"/>
    <col min="8" max="8" width="16.42578125" customWidth="1"/>
    <col min="9" max="9" width="17.42578125" customWidth="1"/>
    <col min="10" max="10" width="16.140625" customWidth="1"/>
    <col min="11" max="11" width="16.42578125" customWidth="1"/>
  </cols>
  <sheetData>
    <row r="1" spans="1:12" ht="73.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s="14" customFormat="1" ht="11.25" customHeight="1" thickBot="1">
      <c r="C2" s="16"/>
      <c r="D2" s="16"/>
      <c r="E2" s="16"/>
      <c r="F2" s="16"/>
      <c r="G2" s="16"/>
      <c r="H2" s="16"/>
      <c r="I2" s="16"/>
      <c r="J2" s="16"/>
      <c r="K2" s="16"/>
    </row>
    <row r="3" spans="1:12" s="14" customFormat="1" ht="19.5" customHeight="1" thickBot="1">
      <c r="C3" s="84"/>
      <c r="D3" s="85"/>
      <c r="E3" s="86"/>
      <c r="F3" s="87" t="s">
        <v>239</v>
      </c>
      <c r="G3" s="88"/>
      <c r="H3" s="88"/>
      <c r="I3" s="88"/>
      <c r="J3" s="88"/>
      <c r="K3" s="89"/>
    </row>
    <row r="4" spans="1:12" s="14" customFormat="1" ht="45" customHeight="1" thickBot="1">
      <c r="C4" s="90" t="s">
        <v>240</v>
      </c>
      <c r="D4" s="91"/>
      <c r="E4" s="32"/>
      <c r="F4" s="33" t="s">
        <v>241</v>
      </c>
      <c r="G4" s="33" t="s">
        <v>242</v>
      </c>
      <c r="H4" s="33" t="s">
        <v>243</v>
      </c>
      <c r="I4" s="33" t="s">
        <v>244</v>
      </c>
      <c r="J4" s="33" t="s">
        <v>245</v>
      </c>
      <c r="K4" s="34" t="s">
        <v>246</v>
      </c>
    </row>
    <row r="5" spans="1:12" ht="15.75" customHeight="1">
      <c r="C5" s="28" t="s">
        <v>247</v>
      </c>
      <c r="D5" s="29" t="s">
        <v>248</v>
      </c>
      <c r="E5" s="30"/>
      <c r="F5" s="31">
        <v>4635707</v>
      </c>
      <c r="G5" s="31"/>
      <c r="H5" s="31">
        <v>2500000</v>
      </c>
      <c r="I5" s="31"/>
      <c r="J5" s="31">
        <v>2210000</v>
      </c>
      <c r="K5" s="35"/>
    </row>
    <row r="6" spans="1:12" ht="16.5">
      <c r="C6" s="25" t="s">
        <v>249</v>
      </c>
      <c r="D6" s="24" t="s">
        <v>250</v>
      </c>
      <c r="E6" s="17"/>
      <c r="F6" s="21">
        <v>1306382</v>
      </c>
      <c r="G6" s="18"/>
      <c r="H6" s="19"/>
      <c r="I6" s="19"/>
      <c r="J6" s="20"/>
      <c r="K6" s="36"/>
    </row>
    <row r="7" spans="1:12" ht="16.5">
      <c r="C7" s="25" t="s">
        <v>251</v>
      </c>
      <c r="D7" s="24" t="s">
        <v>252</v>
      </c>
      <c r="E7" s="17"/>
      <c r="F7" s="21">
        <v>12201261</v>
      </c>
      <c r="G7" s="22">
        <v>12270000</v>
      </c>
      <c r="H7" s="19"/>
      <c r="I7" s="19"/>
      <c r="J7" s="23">
        <v>6949974</v>
      </c>
      <c r="K7" s="36">
        <v>5985000</v>
      </c>
    </row>
    <row r="8" spans="1:12" ht="16.5">
      <c r="C8" s="25" t="s">
        <v>253</v>
      </c>
      <c r="D8" s="29" t="s">
        <v>254</v>
      </c>
      <c r="E8" s="17"/>
      <c r="G8" s="21"/>
      <c r="H8" s="19">
        <v>31600000</v>
      </c>
      <c r="I8" s="19"/>
      <c r="J8" s="19">
        <v>23800000</v>
      </c>
      <c r="K8" s="36"/>
    </row>
    <row r="9" spans="1:12" ht="16.5">
      <c r="C9" s="25" t="s">
        <v>255</v>
      </c>
      <c r="D9" s="24" t="s">
        <v>256</v>
      </c>
      <c r="E9" s="17"/>
      <c r="F9" s="21">
        <v>32179266</v>
      </c>
      <c r="G9" s="21">
        <v>29253100</v>
      </c>
      <c r="I9" s="19">
        <v>23206400</v>
      </c>
      <c r="K9" s="36"/>
    </row>
    <row r="10" spans="1:12" ht="16.5">
      <c r="C10" s="25" t="s">
        <v>257</v>
      </c>
      <c r="D10" s="24" t="s">
        <v>258</v>
      </c>
      <c r="E10" s="17"/>
      <c r="F10" s="21">
        <v>30313941</v>
      </c>
      <c r="G10" s="21">
        <v>9715000</v>
      </c>
      <c r="H10" s="19">
        <v>15500000</v>
      </c>
      <c r="I10" s="19">
        <v>18360840</v>
      </c>
      <c r="J10" s="19">
        <v>19979997</v>
      </c>
      <c r="K10" s="36">
        <v>19610000</v>
      </c>
    </row>
    <row r="11" spans="1:12" ht="16.5">
      <c r="C11" s="25" t="s">
        <v>259</v>
      </c>
      <c r="D11" s="29" t="s">
        <v>260</v>
      </c>
      <c r="E11" s="17"/>
      <c r="F11" s="21">
        <v>34591277</v>
      </c>
      <c r="G11" s="21">
        <v>22888500</v>
      </c>
      <c r="H11" s="19">
        <v>33500000</v>
      </c>
      <c r="I11" s="19">
        <v>25989303</v>
      </c>
      <c r="J11" s="19">
        <v>18139984</v>
      </c>
      <c r="K11" s="36"/>
    </row>
    <row r="12" spans="1:12" ht="17.25" thickBot="1">
      <c r="C12" s="37" t="s">
        <v>261</v>
      </c>
      <c r="D12" s="38" t="s">
        <v>262</v>
      </c>
      <c r="E12" s="39"/>
      <c r="F12" s="40"/>
      <c r="G12" s="40">
        <v>21770400</v>
      </c>
      <c r="H12" s="41"/>
      <c r="I12" s="41"/>
      <c r="J12" s="41"/>
      <c r="K12" s="42"/>
    </row>
    <row r="13" spans="1:12" ht="17.25" thickBot="1">
      <c r="C13" s="95" t="s">
        <v>263</v>
      </c>
      <c r="D13" s="96"/>
      <c r="E13" s="43"/>
      <c r="F13" s="44">
        <f t="shared" ref="F13:K13" si="0">SUM(F5:F12)</f>
        <v>115227834</v>
      </c>
      <c r="G13" s="44">
        <f t="shared" si="0"/>
        <v>95897000</v>
      </c>
      <c r="H13" s="44">
        <f t="shared" si="0"/>
        <v>83100000</v>
      </c>
      <c r="I13" s="44">
        <f t="shared" si="0"/>
        <v>67556543</v>
      </c>
      <c r="J13" s="44">
        <f t="shared" si="0"/>
        <v>71079955</v>
      </c>
      <c r="K13" s="45">
        <f t="shared" si="0"/>
        <v>25595000</v>
      </c>
    </row>
    <row r="14" spans="1:12" ht="9" customHeight="1" thickBot="1"/>
    <row r="15" spans="1:12" ht="17.25" thickBot="1">
      <c r="C15" s="84"/>
      <c r="D15" s="85"/>
      <c r="E15" s="86"/>
      <c r="F15" s="87" t="s">
        <v>239</v>
      </c>
      <c r="G15" s="88"/>
      <c r="H15" s="88"/>
      <c r="I15" s="88"/>
      <c r="J15" s="88"/>
      <c r="K15" s="89"/>
    </row>
    <row r="16" spans="1:12" ht="50.25" thickBot="1">
      <c r="C16" s="90" t="s">
        <v>240</v>
      </c>
      <c r="D16" s="91"/>
      <c r="E16" s="32"/>
      <c r="F16" s="33" t="s">
        <v>241</v>
      </c>
      <c r="G16" s="33" t="s">
        <v>242</v>
      </c>
      <c r="H16" s="33" t="s">
        <v>243</v>
      </c>
      <c r="I16" s="33" t="s">
        <v>244</v>
      </c>
      <c r="J16" s="33" t="s">
        <v>245</v>
      </c>
      <c r="K16" s="34" t="s">
        <v>246</v>
      </c>
    </row>
    <row r="17" spans="3:11" ht="16.5">
      <c r="C17" s="28" t="s">
        <v>247</v>
      </c>
      <c r="D17" s="29" t="s">
        <v>248</v>
      </c>
      <c r="E17" s="30"/>
      <c r="F17" s="31"/>
      <c r="G17" s="31"/>
      <c r="H17" s="31"/>
      <c r="I17" s="31"/>
      <c r="J17" s="31"/>
      <c r="K17" s="35"/>
    </row>
    <row r="18" spans="3:11" ht="16.5">
      <c r="C18" s="25" t="s">
        <v>249</v>
      </c>
      <c r="D18" s="24" t="s">
        <v>250</v>
      </c>
      <c r="E18" s="17"/>
      <c r="F18" s="21"/>
      <c r="G18" s="18"/>
      <c r="H18" s="19"/>
      <c r="I18" s="19"/>
      <c r="J18" s="20"/>
      <c r="K18" s="36"/>
    </row>
    <row r="19" spans="3:11" ht="16.5">
      <c r="C19" s="25" t="s">
        <v>251</v>
      </c>
      <c r="D19" s="24" t="s">
        <v>252</v>
      </c>
      <c r="E19" s="17"/>
      <c r="F19" s="21"/>
      <c r="G19" s="22"/>
      <c r="H19" s="19"/>
      <c r="I19" s="19"/>
      <c r="J19" s="23"/>
      <c r="K19" s="36"/>
    </row>
    <row r="20" spans="3:11" ht="16.5">
      <c r="C20" s="25" t="s">
        <v>253</v>
      </c>
      <c r="D20" s="29" t="s">
        <v>254</v>
      </c>
      <c r="E20" s="17"/>
      <c r="G20" s="21"/>
      <c r="H20" s="19"/>
      <c r="I20" s="19"/>
      <c r="J20" s="19"/>
      <c r="K20" s="36"/>
    </row>
    <row r="21" spans="3:11" ht="16.5">
      <c r="C21" s="25" t="s">
        <v>255</v>
      </c>
      <c r="D21" s="24" t="s">
        <v>256</v>
      </c>
      <c r="E21" s="17"/>
      <c r="F21" s="21"/>
      <c r="G21" s="21"/>
      <c r="H21" s="19"/>
      <c r="I21" s="19"/>
      <c r="K21" s="36"/>
    </row>
    <row r="22" spans="3:11" ht="16.5">
      <c r="C22" s="25" t="s">
        <v>257</v>
      </c>
      <c r="D22" s="24" t="s">
        <v>258</v>
      </c>
      <c r="E22" s="17"/>
      <c r="F22" s="21"/>
      <c r="G22" s="21"/>
      <c r="H22" s="19"/>
      <c r="I22" s="19"/>
      <c r="J22" s="19"/>
      <c r="K22" s="36"/>
    </row>
    <row r="23" spans="3:11" ht="16.5">
      <c r="C23" s="25" t="s">
        <v>259</v>
      </c>
      <c r="D23" s="29" t="s">
        <v>260</v>
      </c>
      <c r="E23" s="17"/>
      <c r="F23" s="21"/>
      <c r="G23" s="21"/>
      <c r="H23" s="19"/>
      <c r="I23" s="19"/>
      <c r="J23" s="19"/>
      <c r="K23" s="36"/>
    </row>
    <row r="24" spans="3:11" ht="16.5">
      <c r="C24" s="25" t="s">
        <v>261</v>
      </c>
      <c r="D24" s="24" t="s">
        <v>262</v>
      </c>
      <c r="E24" s="17"/>
      <c r="F24" s="21"/>
      <c r="G24" s="21"/>
      <c r="H24" s="19"/>
      <c r="I24" s="19"/>
      <c r="J24" s="19"/>
      <c r="K24" s="36"/>
    </row>
    <row r="25" spans="3:11" ht="17.25" thickBot="1">
      <c r="C25" s="92" t="s">
        <v>263</v>
      </c>
      <c r="D25" s="93"/>
      <c r="E25" s="26"/>
      <c r="F25" s="27">
        <f t="shared" ref="F25:K25" si="1">SUM(F17:F24)</f>
        <v>0</v>
      </c>
      <c r="G25" s="27">
        <f t="shared" si="1"/>
        <v>0</v>
      </c>
      <c r="H25" s="27">
        <f t="shared" si="1"/>
        <v>0</v>
      </c>
      <c r="I25" s="27">
        <f t="shared" si="1"/>
        <v>0</v>
      </c>
      <c r="J25" s="27">
        <f t="shared" si="1"/>
        <v>0</v>
      </c>
      <c r="K25" s="27">
        <f t="shared" si="1"/>
        <v>0</v>
      </c>
    </row>
  </sheetData>
  <mergeCells count="9">
    <mergeCell ref="C15:E15"/>
    <mergeCell ref="F15:K15"/>
    <mergeCell ref="C16:D16"/>
    <mergeCell ref="C25:D25"/>
    <mergeCell ref="A1:L1"/>
    <mergeCell ref="C4:D4"/>
    <mergeCell ref="F3:K3"/>
    <mergeCell ref="C3:E3"/>
    <mergeCell ref="C13:D13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E4:I37"/>
  <sheetViews>
    <sheetView topLeftCell="C4" workbookViewId="0">
      <selection activeCell="G12" sqref="G12"/>
    </sheetView>
  </sheetViews>
  <sheetFormatPr defaultColWidth="11.42578125" defaultRowHeight="15"/>
  <cols>
    <col min="6" max="6" width="85.42578125" bestFit="1" customWidth="1"/>
    <col min="7" max="7" width="13.140625" bestFit="1" customWidth="1"/>
    <col min="8" max="8" width="16.7109375" style="6" hidden="1" customWidth="1"/>
    <col min="9" max="9" width="13.42578125" style="6" hidden="1" customWidth="1"/>
  </cols>
  <sheetData>
    <row r="4" spans="5:9">
      <c r="F4" t="s">
        <v>264</v>
      </c>
      <c r="G4" t="s">
        <v>265</v>
      </c>
      <c r="H4" s="6" t="s">
        <v>266</v>
      </c>
      <c r="I4" s="6" t="s">
        <v>267</v>
      </c>
    </row>
    <row r="5" spans="5:9">
      <c r="H5" s="6" t="s">
        <v>268</v>
      </c>
      <c r="I5" s="6" t="s">
        <v>269</v>
      </c>
    </row>
    <row r="7" spans="5:9">
      <c r="F7" t="e">
        <f>#REF!</f>
        <v>#REF!</v>
      </c>
      <c r="G7" s="7" t="s">
        <v>248</v>
      </c>
      <c r="H7" s="6">
        <f>COUNT(#REF!)</f>
        <v>0</v>
      </c>
    </row>
    <row r="8" spans="5:9">
      <c r="F8" t="e">
        <f>#REF!</f>
        <v>#REF!</v>
      </c>
      <c r="G8" s="7" t="s">
        <v>250</v>
      </c>
      <c r="H8" s="6">
        <f>COUNT(#REF!)</f>
        <v>0</v>
      </c>
      <c r="I8" s="6">
        <v>1</v>
      </c>
    </row>
    <row r="9" spans="5:9">
      <c r="F9" t="e">
        <f>#REF!</f>
        <v>#REF!</v>
      </c>
      <c r="G9" s="7" t="s">
        <v>252</v>
      </c>
      <c r="H9" s="6">
        <f>COUNT(#REF!)</f>
        <v>0</v>
      </c>
    </row>
    <row r="10" spans="5:9">
      <c r="F10" t="e">
        <f>#REF!</f>
        <v>#REF!</v>
      </c>
      <c r="G10" s="7" t="s">
        <v>254</v>
      </c>
      <c r="H10" s="6">
        <f>COUNT(#REF!)</f>
        <v>0</v>
      </c>
    </row>
    <row r="11" spans="5:9">
      <c r="F11" t="e">
        <f>#REF!</f>
        <v>#REF!</v>
      </c>
      <c r="G11" s="7" t="s">
        <v>256</v>
      </c>
      <c r="H11" s="6">
        <f>COUNT(#REF!)</f>
        <v>0</v>
      </c>
    </row>
    <row r="12" spans="5:9">
      <c r="F12" t="e">
        <f>#REF!</f>
        <v>#REF!</v>
      </c>
      <c r="G12" s="7" t="s">
        <v>258</v>
      </c>
    </row>
    <row r="13" spans="5:9">
      <c r="E13" s="12"/>
      <c r="F13" t="e">
        <f>#REF!</f>
        <v>#REF!</v>
      </c>
      <c r="G13" s="7" t="s">
        <v>260</v>
      </c>
      <c r="H13" s="6">
        <f>COUNT(#REF!)</f>
        <v>0</v>
      </c>
      <c r="I13" s="6">
        <f>COUNT(#REF!)</f>
        <v>0</v>
      </c>
    </row>
    <row r="14" spans="5:9">
      <c r="F14" t="e">
        <f>#REF!</f>
        <v>#REF!</v>
      </c>
      <c r="G14" s="7" t="s">
        <v>262</v>
      </c>
    </row>
    <row r="15" spans="5:9">
      <c r="E15" s="12"/>
      <c r="F15" t="e">
        <f>#REF!</f>
        <v>#REF!</v>
      </c>
      <c r="G15" s="7" t="s">
        <v>270</v>
      </c>
      <c r="H15" s="6">
        <f>COUNT(#REF!)</f>
        <v>0</v>
      </c>
      <c r="I15" s="6">
        <f>COUNT(#REF!)</f>
        <v>0</v>
      </c>
    </row>
    <row r="16" spans="5:9">
      <c r="F16" t="e">
        <f>#REF!</f>
        <v>#REF!</v>
      </c>
      <c r="G16" s="7" t="s">
        <v>271</v>
      </c>
      <c r="H16" s="6">
        <f>COUNT(#REF!)</f>
        <v>0</v>
      </c>
    </row>
    <row r="17" spans="6:9">
      <c r="F17" t="e">
        <f>#REF!</f>
        <v>#REF!</v>
      </c>
      <c r="G17" s="7" t="s">
        <v>272</v>
      </c>
      <c r="H17" s="6">
        <f>COUNT(#REF!)</f>
        <v>0</v>
      </c>
    </row>
    <row r="18" spans="6:9">
      <c r="F18" t="e">
        <f>#REF!</f>
        <v>#REF!</v>
      </c>
      <c r="G18" s="7" t="s">
        <v>273</v>
      </c>
      <c r="H18" s="6">
        <f>COUNT(#REF!)</f>
        <v>0</v>
      </c>
      <c r="I18" s="6">
        <f>COUNT(#REF!)</f>
        <v>0</v>
      </c>
    </row>
    <row r="19" spans="6:9">
      <c r="F19" t="e">
        <f>#REF!</f>
        <v>#REF!</v>
      </c>
      <c r="G19" s="7" t="s">
        <v>274</v>
      </c>
      <c r="H19" s="6">
        <f>COUNT(#REF!)</f>
        <v>0</v>
      </c>
    </row>
    <row r="20" spans="6:9">
      <c r="F20" t="e">
        <f>#REF!</f>
        <v>#REF!</v>
      </c>
      <c r="G20" s="7" t="s">
        <v>275</v>
      </c>
      <c r="H20" s="6">
        <f>COUNT(#REF!)</f>
        <v>0</v>
      </c>
    </row>
    <row r="21" spans="6:9">
      <c r="F21" t="e">
        <f>#REF!</f>
        <v>#REF!</v>
      </c>
      <c r="G21" s="7" t="s">
        <v>276</v>
      </c>
      <c r="H21" s="6">
        <f>COUNT(#REF!)</f>
        <v>0</v>
      </c>
    </row>
    <row r="22" spans="6:9">
      <c r="F22" t="e">
        <f>#REF!</f>
        <v>#REF!</v>
      </c>
      <c r="G22" s="7" t="s">
        <v>277</v>
      </c>
      <c r="H22" s="6">
        <f>COUNT(#REF!)</f>
        <v>0</v>
      </c>
    </row>
    <row r="23" spans="6:9">
      <c r="F23" t="e">
        <f>#REF!</f>
        <v>#REF!</v>
      </c>
      <c r="G23" s="7" t="s">
        <v>278</v>
      </c>
      <c r="H23" s="6">
        <f>COUNT(#REF!)</f>
        <v>0</v>
      </c>
    </row>
    <row r="24" spans="6:9">
      <c r="F24" s="9" t="e">
        <f>#REF!</f>
        <v>#REF!</v>
      </c>
      <c r="G24" s="10" t="s">
        <v>279</v>
      </c>
      <c r="H24" s="11"/>
      <c r="I24" s="11"/>
    </row>
    <row r="25" spans="6:9">
      <c r="F25" t="e">
        <f>#REF!</f>
        <v>#REF!</v>
      </c>
      <c r="G25" s="7" t="s">
        <v>280</v>
      </c>
      <c r="H25" s="6">
        <f>COUNT(#REF!)</f>
        <v>0</v>
      </c>
    </row>
    <row r="26" spans="6:9">
      <c r="F26" t="e">
        <f>#REF!</f>
        <v>#REF!</v>
      </c>
      <c r="G26" s="7" t="s">
        <v>281</v>
      </c>
      <c r="H26" s="6">
        <f>COUNT(#REF!)</f>
        <v>0</v>
      </c>
    </row>
    <row r="27" spans="6:9">
      <c r="F27" t="e">
        <f>#REF!</f>
        <v>#REF!</v>
      </c>
      <c r="G27" s="7" t="s">
        <v>282</v>
      </c>
      <c r="H27" s="6">
        <f>COUNT(#REF!)</f>
        <v>0</v>
      </c>
    </row>
    <row r="28" spans="6:9">
      <c r="F28" t="e">
        <f>#REF!</f>
        <v>#REF!</v>
      </c>
      <c r="G28" s="7" t="s">
        <v>283</v>
      </c>
      <c r="H28" s="6">
        <f>COUNT(#REF!)</f>
        <v>0</v>
      </c>
    </row>
    <row r="29" spans="6:9">
      <c r="F29" t="e">
        <f>#REF!</f>
        <v>#REF!</v>
      </c>
      <c r="G29" s="7" t="s">
        <v>284</v>
      </c>
      <c r="H29" s="6">
        <f>COUNT(#REF!)</f>
        <v>0</v>
      </c>
    </row>
    <row r="30" spans="6:9">
      <c r="F30" t="e">
        <f>#REF!</f>
        <v>#REF!</v>
      </c>
      <c r="G30" s="7" t="s">
        <v>285</v>
      </c>
      <c r="H30" s="6">
        <f>COUNT(#REF!)</f>
        <v>0</v>
      </c>
    </row>
    <row r="31" spans="6:9">
      <c r="F31" t="e">
        <f>#REF!</f>
        <v>#REF!</v>
      </c>
      <c r="G31" s="7" t="s">
        <v>286</v>
      </c>
      <c r="H31" s="6">
        <f>COUNT(#REF!)</f>
        <v>0</v>
      </c>
    </row>
    <row r="32" spans="6:9">
      <c r="F32" t="e">
        <f>#REF!</f>
        <v>#REF!</v>
      </c>
      <c r="G32" s="7" t="s">
        <v>287</v>
      </c>
      <c r="H32" s="6">
        <f>COUNT(#REF!)</f>
        <v>0</v>
      </c>
    </row>
    <row r="33" spans="6:9">
      <c r="F33" t="e">
        <f>#REF!</f>
        <v>#REF!</v>
      </c>
      <c r="G33" s="7" t="s">
        <v>288</v>
      </c>
      <c r="H33" s="6">
        <f>COUNT(#REF!)</f>
        <v>0</v>
      </c>
    </row>
    <row r="34" spans="6:9">
      <c r="F34" t="e">
        <f>#REF!</f>
        <v>#REF!</v>
      </c>
      <c r="G34" s="7" t="s">
        <v>289</v>
      </c>
      <c r="H34" s="6">
        <f>COUNT(#REF!)</f>
        <v>0</v>
      </c>
    </row>
    <row r="35" spans="6:9">
      <c r="F35" t="e">
        <f>#REF!</f>
        <v>#REF!</v>
      </c>
      <c r="G35" s="7" t="s">
        <v>290</v>
      </c>
      <c r="H35" s="6">
        <f>COUNT(#REF!)</f>
        <v>0</v>
      </c>
    </row>
    <row r="37" spans="6:9">
      <c r="H37" s="6">
        <f>SUM(H7:H36)</f>
        <v>0</v>
      </c>
      <c r="I37" s="6">
        <f>SUM(I7:I36)</f>
        <v>1</v>
      </c>
    </row>
  </sheetData>
  <hyperlinks>
    <hyperlink ref="G7" location="G.1!B2" display="Grupo 1" xr:uid="{00000000-0004-0000-0400-000000000000}"/>
    <hyperlink ref="G8" location="G.2!B2" display="Grupo 2" xr:uid="{00000000-0004-0000-0400-000001000000}"/>
    <hyperlink ref="G9" location="G.3!B2" display="Grupo 3" xr:uid="{00000000-0004-0000-0400-000002000000}"/>
    <hyperlink ref="G10" location="G.4!B2" display="Grupo 4" xr:uid="{00000000-0004-0000-0400-000003000000}"/>
    <hyperlink ref="G11" location="G.5!B2" display="Grupo 5" xr:uid="{00000000-0004-0000-0400-000004000000}"/>
    <hyperlink ref="G12" location="G.6!B2" display="Grupo 6" xr:uid="{00000000-0004-0000-0400-000005000000}"/>
    <hyperlink ref="G13" location="G.7!B2" display="Grupo 7" xr:uid="{00000000-0004-0000-0400-000006000000}"/>
    <hyperlink ref="G14" location="G.8!B2" display="Grupo 8" xr:uid="{00000000-0004-0000-0400-000007000000}"/>
    <hyperlink ref="G15" location="G.9!B2" display="Grupo 9" xr:uid="{00000000-0004-0000-0400-000008000000}"/>
    <hyperlink ref="G16" location="G.10!B2" display="Grupo 10" xr:uid="{00000000-0004-0000-0400-000009000000}"/>
    <hyperlink ref="G17" location="G.11!B2" display="Grupo 11" xr:uid="{00000000-0004-0000-0400-00000A000000}"/>
    <hyperlink ref="G18" location="G.12!B2" display="Grupo 12" xr:uid="{00000000-0004-0000-0400-00000B000000}"/>
    <hyperlink ref="G19" location="G.13!B2" display="Grupo 13" xr:uid="{00000000-0004-0000-0400-00000C000000}"/>
    <hyperlink ref="G20" location="G.14!B2" display="Grupo 14" xr:uid="{00000000-0004-0000-0400-00000D000000}"/>
    <hyperlink ref="G22" location="G.16!B2" display="Grupo 16" xr:uid="{00000000-0004-0000-0400-00000E000000}"/>
    <hyperlink ref="G23" location="G.17!B2" display="Grupo 17" xr:uid="{00000000-0004-0000-0400-00000F000000}"/>
    <hyperlink ref="G24" location="G.18!B2" display="Grupo 18" xr:uid="{00000000-0004-0000-0400-000010000000}"/>
    <hyperlink ref="G25" location="G.19!B2" display="Grupo 19" xr:uid="{00000000-0004-0000-0400-000011000000}"/>
    <hyperlink ref="G26" location="G.20!B2" display="Grupo 20" xr:uid="{00000000-0004-0000-0400-000012000000}"/>
    <hyperlink ref="G29" location="G.23!B2" display="Grupo 23" xr:uid="{00000000-0004-0000-0400-000013000000}"/>
    <hyperlink ref="G30" location="G.24!B2" display="Grupo 24" xr:uid="{00000000-0004-0000-0400-000014000000}"/>
    <hyperlink ref="G31" location="G.25!B2" display="Grupo 25" xr:uid="{00000000-0004-0000-0400-000015000000}"/>
    <hyperlink ref="G32" location="G.26!B2" display="Grupo 26" xr:uid="{00000000-0004-0000-0400-000016000000}"/>
    <hyperlink ref="G33" location="G.27!B2" display="Grupo 27" xr:uid="{00000000-0004-0000-0400-000017000000}"/>
    <hyperlink ref="G34" location="G.28!B2" display="Grupo 28" xr:uid="{00000000-0004-0000-0400-000018000000}"/>
    <hyperlink ref="G27" location="G.29!B2" display="Grupo 29" xr:uid="{00000000-0004-0000-0400-000019000000}"/>
    <hyperlink ref="G28" location="G.30!B2" display="Grupo 30" xr:uid="{00000000-0004-0000-0400-00001A000000}"/>
    <hyperlink ref="G21" location="G.31!B2" display="Grupo 31" xr:uid="{00000000-0004-0000-0400-00001B000000}"/>
    <hyperlink ref="G35" location="G.32!B2" display="Grupo 32" xr:uid="{00000000-0004-0000-0400-00001C000000}"/>
  </hyperlink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e69f1c-6444-450a-8233-e5db7b2e9f09" xsi:nil="true"/>
    <_Flow_SignoffStatus xmlns="324235a4-9d85-411d-b23d-a047b93fe5de" xsi:nil="true"/>
    <lcf76f155ced4ddcb4097134ff3c332f xmlns="324235a4-9d85-411d-b23d-a047b93fe5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74E81273C7374D8725FE38490B9553" ma:contentTypeVersion="16" ma:contentTypeDescription="Crear nuevo documento." ma:contentTypeScope="" ma:versionID="d893967efe4f2a7d8eb5b2d166b21e4b">
  <xsd:schema xmlns:xsd="http://www.w3.org/2001/XMLSchema" xmlns:xs="http://www.w3.org/2001/XMLSchema" xmlns:p="http://schemas.microsoft.com/office/2006/metadata/properties" xmlns:ns2="10e69f1c-6444-450a-8233-e5db7b2e9f09" xmlns:ns3="324235a4-9d85-411d-b23d-a047b93fe5de" targetNamespace="http://schemas.microsoft.com/office/2006/metadata/properties" ma:root="true" ma:fieldsID="94b6e581d4734be7c9918cc1248f97c9" ns2:_="" ns3:_="">
    <xsd:import namespace="10e69f1c-6444-450a-8233-e5db7b2e9f09"/>
    <xsd:import namespace="324235a4-9d85-411d-b23d-a047b93fe5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69f1c-6444-450a-8233-e5db7b2e9f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7cc2a15-3e8d-4251-8495-3f0337b7b250}" ma:internalName="TaxCatchAll" ma:showField="CatchAllData" ma:web="10e69f1c-6444-450a-8233-e5db7b2e9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4235a4-9d85-411d-b23d-a047b93fe5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Estado de aprobación" ma:indexed="true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312E17-3148-4CCA-BABC-A2A38C206B10}"/>
</file>

<file path=customXml/itemProps2.xml><?xml version="1.0" encoding="utf-8"?>
<ds:datastoreItem xmlns:ds="http://schemas.openxmlformats.org/officeDocument/2006/customXml" ds:itemID="{FCBC51C2-549A-4BE5-92C4-740DF8CDF4D7}"/>
</file>

<file path=customXml/itemProps3.xml><?xml version="1.0" encoding="utf-8"?>
<ds:datastoreItem xmlns:ds="http://schemas.openxmlformats.org/officeDocument/2006/customXml" ds:itemID="{FC93CC03-A254-41D1-8647-97449BD30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Lucio Fernando Checa Romero</dc:creator>
  <cp:keywords/>
  <dc:description/>
  <cp:lastModifiedBy>Rony Kevin Montoya Vargas</cp:lastModifiedBy>
  <cp:revision/>
  <dcterms:created xsi:type="dcterms:W3CDTF">2023-02-02T16:50:14Z</dcterms:created>
  <dcterms:modified xsi:type="dcterms:W3CDTF">2026-04-15T20:52:28Z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0x010100FF74E81273C7374D8725FE38490B9553</vt:lpwstr>
  </property>
  <property fmtid="{D5CDD505-2E9C-101B-9397-08002B2CF9AE}" pid="3" name="MediaServiceImageTags">
    <vt:lpwstr/>
  </property>
</Properties>
</file>